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SDD\SDD\ARB\ARB-2025-0344 Implementation and operationalization SETAVA\2 Préparation DCE\DCE_AES-2025-0344\"/>
    </mc:Choice>
  </mc:AlternateContent>
  <xr:revisionPtr revIDLastSave="0" documentId="13_ncr:1_{A427C35A-4A33-42A6-9E64-1A43BFBFAC1D}" xr6:coauthVersionLast="47" xr6:coauthVersionMax="47" xr10:uidLastSave="{00000000-0000-0000-0000-000000000000}"/>
  <bookViews>
    <workbookView xWindow="-108" yWindow="-108" windowWidth="23256" windowHeight="13896" tabRatio="856" xr2:uid="{00000000-000D-0000-FFFF-FFFF00000000}"/>
  </bookViews>
  <sheets>
    <sheet name="DPGF" sheetId="10" r:id="rId1"/>
    <sheet name="BPU" sheetId="6" r:id="rId2"/>
    <sheet name="DQE" sheetId="7" r:id="rId3"/>
    <sheet name="SYNTHESE" sheetId="8" r:id="rId4"/>
  </sheets>
  <externalReferences>
    <externalReference r:id="rId5"/>
  </externalReferences>
  <definedNames>
    <definedName name="_Toc25250064" localSheetId="0">DPGF!$C$17</definedName>
    <definedName name="_Toc25250065" localSheetId="0">DPGF!#REF!</definedName>
    <definedName name="_xlnm.Print_Area" localSheetId="1">BPU!$B$1:$K$25</definedName>
    <definedName name="_xlnm.Print_Area" localSheetId="0">DPGF!$C$8:$H$75</definedName>
    <definedName name="_xlnm.Print_Area" localSheetId="2">DQE!$B$1:$H$40</definedName>
    <definedName name="_xlnm.Print_Area" localSheetId="3">SYNTHESE!$B$1:$N$12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6" i="10" l="1"/>
  <c r="G47" i="10"/>
  <c r="G49" i="10" s="1"/>
  <c r="F47" i="10"/>
  <c r="E47" i="10"/>
  <c r="E49" i="10" s="1"/>
  <c r="G43" i="10"/>
  <c r="F43" i="10"/>
  <c r="F49" i="10" s="1"/>
  <c r="E43" i="10"/>
  <c r="G39" i="10"/>
  <c r="F39" i="10"/>
  <c r="E39" i="10"/>
  <c r="G30" i="10"/>
  <c r="F30" i="10"/>
  <c r="E30" i="10"/>
  <c r="G28" i="10"/>
  <c r="F28" i="10"/>
  <c r="E28" i="10"/>
  <c r="G26" i="10"/>
  <c r="F26" i="10"/>
  <c r="E26" i="10"/>
  <c r="G24" i="10"/>
  <c r="F24" i="10"/>
  <c r="E24" i="10"/>
  <c r="G22" i="10"/>
  <c r="F22" i="10"/>
  <c r="E22" i="10"/>
  <c r="G20" i="10"/>
  <c r="F20" i="10"/>
  <c r="E20" i="10"/>
  <c r="J17" i="10"/>
  <c r="J28" i="10" l="1"/>
  <c r="L28" i="10" s="1"/>
  <c r="F31" i="10"/>
  <c r="J22" i="10"/>
  <c r="L22" i="10" s="1"/>
  <c r="J24" i="10"/>
  <c r="L24" i="10" s="1"/>
  <c r="J26" i="10"/>
  <c r="L26" i="10" s="1"/>
  <c r="E31" i="10"/>
  <c r="G31" i="10"/>
  <c r="J20" i="10"/>
  <c r="E50" i="10" l="1"/>
  <c r="L20" i="10"/>
  <c r="L31" i="10" s="1"/>
  <c r="E34" i="10" s="1"/>
  <c r="J31" i="10"/>
  <c r="E33" i="10" s="1"/>
  <c r="E58" i="10" l="1"/>
  <c r="H9" i="8" s="1"/>
  <c r="E12" i="7"/>
  <c r="E13" i="7"/>
  <c r="E14" i="7"/>
  <c r="D20" i="7" l="1"/>
  <c r="D21" i="7"/>
  <c r="D22" i="7"/>
  <c r="D23" i="7"/>
  <c r="D24" i="7"/>
  <c r="D25" i="7"/>
  <c r="D19" i="7"/>
  <c r="D13" i="7"/>
  <c r="D14" i="7"/>
  <c r="D15" i="7"/>
  <c r="D16" i="7"/>
  <c r="D12" i="7"/>
  <c r="E20" i="7" l="1"/>
  <c r="G20" i="7" s="1"/>
  <c r="E21" i="7"/>
  <c r="G21" i="7" s="1"/>
  <c r="E22" i="7"/>
  <c r="G22" i="7" s="1"/>
  <c r="E23" i="7"/>
  <c r="G23" i="7" s="1"/>
  <c r="E24" i="7"/>
  <c r="G24" i="7" s="1"/>
  <c r="E25" i="7"/>
  <c r="G25" i="7" s="1"/>
  <c r="E19" i="7"/>
  <c r="E16" i="7"/>
  <c r="G16" i="7" s="1"/>
  <c r="E15" i="7"/>
  <c r="G15" i="7" s="1"/>
  <c r="G14" i="7"/>
  <c r="G13" i="7"/>
  <c r="E4" i="8" l="1"/>
  <c r="G19" i="7"/>
  <c r="G26" i="7" s="1"/>
  <c r="G12" i="7"/>
  <c r="E4" i="7"/>
  <c r="E4" i="6"/>
  <c r="G17" i="7" l="1"/>
  <c r="G27" i="7" l="1"/>
  <c r="H10" i="8" s="1"/>
  <c r="H11" i="8" l="1"/>
</calcChain>
</file>

<file path=xl/sharedStrings.xml><?xml version="1.0" encoding="utf-8"?>
<sst xmlns="http://schemas.openxmlformats.org/spreadsheetml/2006/main" count="119" uniqueCount="76">
  <si>
    <t>Nom du soumissionnaire :</t>
  </si>
  <si>
    <t>La décomposition ci-après n'est pas contractuelle. Seul le montant forfaitaire global sera contractualisé.</t>
  </si>
  <si>
    <t>TTC</t>
  </si>
  <si>
    <t>TVA</t>
  </si>
  <si>
    <t>HT</t>
  </si>
  <si>
    <t>Total autres dépenses</t>
  </si>
  <si>
    <t>Montant total par personne et par jour</t>
  </si>
  <si>
    <t>Montant total</t>
  </si>
  <si>
    <t>Nombre de tickets pour l'ensemble de la mission</t>
  </si>
  <si>
    <t>Montant total en €HT</t>
  </si>
  <si>
    <t>Taux moyen par jour</t>
  </si>
  <si>
    <t>Profils retenus pour la mission décrite au TDR</t>
  </si>
  <si>
    <t>PROFILS ET LIVRABLES</t>
  </si>
  <si>
    <t>Expertise principale</t>
  </si>
  <si>
    <t>Nombre d'années d'expérience</t>
  </si>
  <si>
    <t>Structure/société d'appartenance</t>
  </si>
  <si>
    <t>Prix unitiare des tickets d'avion 
(economy or premium class)</t>
  </si>
  <si>
    <t>Montant total de prestation  en € HT</t>
  </si>
  <si>
    <t>Montant total de prestation  en € TTC</t>
  </si>
  <si>
    <t>AUTRES FRAIS le cas échéant</t>
  </si>
  <si>
    <t>Autres à préciser</t>
  </si>
  <si>
    <t>Montant total frais de mission</t>
  </si>
  <si>
    <t>Local / International / Implantation</t>
  </si>
  <si>
    <t xml:space="preserve">JUNIOR
(6 mois à 3 ans d’expérience) </t>
  </si>
  <si>
    <t>SENIOR
(&gt;3 ans - 7 ans d’expérience)</t>
  </si>
  <si>
    <t xml:space="preserve">EXPERT
(au moins 7 ans et + d’expérience) </t>
  </si>
  <si>
    <t xml:space="preserve">Profils </t>
  </si>
  <si>
    <r>
      <t xml:space="preserve">EVENTUELS FRAIS
</t>
    </r>
    <r>
      <rPr>
        <i/>
        <sz val="16"/>
        <color rgb="FFC00000"/>
        <rFont val="Roboto Bold"/>
      </rPr>
      <t xml:space="preserve"> </t>
    </r>
  </si>
  <si>
    <t>Total / profil</t>
  </si>
  <si>
    <t>Le présent document est contractuel et engageant pour le soumissionnaire.</t>
  </si>
  <si>
    <t>PROFIL</t>
  </si>
  <si>
    <t>Le présent document n'est pas contractuel.</t>
  </si>
  <si>
    <t>Les quantités indiquées ci-après sont données à titre indicatif et ne sont pas engageantes pour l'AFD. Le montant total permettra de comparer et classer les offres des soumissionaires.</t>
  </si>
  <si>
    <t>QUANTITE ESTIMEE</t>
  </si>
  <si>
    <t>TOTAL DQE</t>
  </si>
  <si>
    <t>C'est le montant total estimatif du contrat ci-dessous qui sera pris en compte pour la comparaison et le classement des offres</t>
  </si>
  <si>
    <t>TOTAL ESTIMATIF DU CONTRAT</t>
  </si>
  <si>
    <t>Prix unitaire en € HT</t>
  </si>
  <si>
    <t>TOTAL 
EN € HT</t>
  </si>
  <si>
    <t>TOTAL en € HT</t>
  </si>
  <si>
    <t>Montant total de la partie forfaitaire du contrat
Prestations + frais eventuels</t>
  </si>
  <si>
    <t>PERSONNEL</t>
  </si>
  <si>
    <t>DEPENSES OPERATIONNELLES</t>
  </si>
  <si>
    <t>TYPE</t>
  </si>
  <si>
    <t>Prix unitaire
en € HT</t>
  </si>
  <si>
    <t>Subtotal PERSONNEL</t>
  </si>
  <si>
    <t>Subtotal DEPENSES OPERATIONNELLES</t>
  </si>
  <si>
    <t>Remarques</t>
  </si>
  <si>
    <t>Prix unitaire journalier
en € HT</t>
  </si>
  <si>
    <t>Forestry Expert</t>
  </si>
  <si>
    <t>Taux de Per Diem INTERNATIONAL journalier</t>
  </si>
  <si>
    <t>Frais de logistique (à détailler)</t>
  </si>
  <si>
    <t>Montant journalier payé sur feuille de temps</t>
  </si>
  <si>
    <r>
      <t>Montant maximum payé</t>
    </r>
    <r>
      <rPr>
        <sz val="12"/>
        <color rgb="FFFF0000"/>
        <rFont val="Calibri"/>
        <family val="2"/>
      </rPr>
      <t xml:space="preserve"> </t>
    </r>
    <r>
      <rPr>
        <sz val="12"/>
        <color theme="1"/>
        <rFont val="Calibri"/>
        <family val="2"/>
      </rPr>
      <t>sur justificatifs (facture)</t>
    </r>
  </si>
  <si>
    <t>Prix unitaires pour les prestations par bons de commande</t>
  </si>
  <si>
    <t>Taux journalier en € HT</t>
  </si>
  <si>
    <t xml:space="preserve">jours par profil </t>
  </si>
  <si>
    <t>Nombre total de Jours</t>
  </si>
  <si>
    <t>TOTAL DPGF</t>
  </si>
  <si>
    <r>
      <t xml:space="preserve">Implementation and operationalization of the SETAVA 
</t>
    </r>
    <r>
      <rPr>
        <sz val="12"/>
        <color rgb="FFFF0000"/>
        <rFont val="Roboto Black"/>
      </rPr>
      <t>DETAIL QUANTITATIF ESTIMATIF (DQE)</t>
    </r>
  </si>
  <si>
    <r>
      <t xml:space="preserve">Implementation and operationalization of the SETAVA 
</t>
    </r>
    <r>
      <rPr>
        <sz val="12"/>
        <color rgb="FFFF0000"/>
        <rFont val="Roboto Black"/>
      </rPr>
      <t>SYNTHESE TOTAL ESTIMATIF DU CONTRAT</t>
    </r>
  </si>
  <si>
    <t>Profil 1 - SETAVA Coordinator</t>
  </si>
  <si>
    <t>Profil 2 - Backstopping</t>
  </si>
  <si>
    <t>Profil 3</t>
  </si>
  <si>
    <t>IT Expert</t>
  </si>
  <si>
    <t>D1 - Progress report
T0 + 3 months)</t>
  </si>
  <si>
    <t>D2 - Progress Report 2
(T0 + 6 months)</t>
  </si>
  <si>
    <t>D3 - Progress Report  3
(T0 + 9 months)</t>
  </si>
  <si>
    <t>D4 - Progress Report 4
(T0 + 12 months)</t>
  </si>
  <si>
    <t>D5 - Final Report
(T0 + 15 months)</t>
  </si>
  <si>
    <t>Nombre de per-diem</t>
  </si>
  <si>
    <t>Frais de sécurité</t>
  </si>
  <si>
    <t>Work plan budget</t>
  </si>
  <si>
    <t>FRAIS DE MISSIONS INTERNATIONAUX</t>
  </si>
  <si>
    <r>
      <t xml:space="preserve">ARB-2025-0344_Implementation and operationalization of the SETAVA 
</t>
    </r>
    <r>
      <rPr>
        <b/>
        <sz val="16"/>
        <color rgb="FFFF0000"/>
        <rFont val="Roboto Black"/>
      </rPr>
      <t>DECOMPOSITION DU PRIX GLOBAL ET FORFAITAIRE</t>
    </r>
  </si>
  <si>
    <r>
      <t xml:space="preserve">ARB-2025-0344_Implementation and operationalization of the SETAVA 
</t>
    </r>
    <r>
      <rPr>
        <sz val="12"/>
        <color rgb="FFFF0000"/>
        <rFont val="Roboto Black"/>
      </rPr>
      <t>BORDEREAU DES PRIX UNITAIRES (BPU)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</si>
</sst>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  <numFmt numFmtId="166" formatCode="0.0%"/>
    <numFmt numFmtId="167" formatCode="_-* #,##0\ [$€-40C]_-;\-* #,##0\ [$€-40C]_-;_-* &quot;-&quot;??\ [$€-40C]_-;_-@_-"/>
  </numFmts>
  <fonts count="49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C00000"/>
      <name val="Roboto Bold"/>
    </font>
    <font>
      <sz val="11"/>
      <name val="Roboto Bold"/>
    </font>
    <font>
      <b/>
      <sz val="11"/>
      <color theme="1"/>
      <name val="Calibri"/>
      <family val="2"/>
      <scheme val="minor"/>
    </font>
    <font>
      <b/>
      <sz val="14"/>
      <name val="Roboto Bold"/>
    </font>
    <font>
      <b/>
      <sz val="11"/>
      <color rgb="FF002060"/>
      <name val="Roboto Bold"/>
    </font>
    <font>
      <sz val="11"/>
      <color rgb="FF002060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11"/>
      <name val="Roboto Bold"/>
    </font>
    <font>
      <sz val="16"/>
      <color rgb="FFC00000"/>
      <name val="Roboto Bold"/>
    </font>
    <font>
      <sz val="2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Roboto Black"/>
    </font>
    <font>
      <b/>
      <sz val="16"/>
      <color rgb="FFFF0000"/>
      <name val="Roboto Black"/>
    </font>
    <font>
      <sz val="14"/>
      <color theme="1"/>
      <name val="Calibri"/>
      <family val="2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sz val="14"/>
      <color theme="1"/>
      <name val="Calibri"/>
      <family val="2"/>
      <scheme val="minor"/>
    </font>
    <font>
      <b/>
      <sz val="11"/>
      <color theme="0"/>
      <name val="Roboto Bold"/>
    </font>
    <font>
      <b/>
      <sz val="16"/>
      <color theme="0"/>
      <name val="Roboto Bold"/>
    </font>
    <font>
      <b/>
      <sz val="16"/>
      <color theme="0"/>
      <name val="Calibri"/>
      <family val="2"/>
      <scheme val="minor"/>
    </font>
    <font>
      <i/>
      <sz val="16"/>
      <color rgb="FFC00000"/>
      <name val="Roboto Bold"/>
    </font>
    <font>
      <sz val="12"/>
      <color theme="1"/>
      <name val="Calibri"/>
      <family val="2"/>
    </font>
    <font>
      <sz val="12"/>
      <color theme="1"/>
      <name val="Roboto Black"/>
    </font>
    <font>
      <sz val="12"/>
      <color rgb="FFFF0000"/>
      <name val="Roboto Black"/>
    </font>
    <font>
      <b/>
      <sz val="12"/>
      <color theme="0"/>
      <name val="Calibri"/>
      <family val="2"/>
    </font>
    <font>
      <b/>
      <sz val="12"/>
      <color indexed="56"/>
      <name val="Calibri"/>
      <family val="2"/>
    </font>
    <font>
      <sz val="12"/>
      <color indexed="16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Roboto Bold"/>
    </font>
    <font>
      <sz val="10"/>
      <color rgb="FFC00000"/>
      <name val="Roboto Bold"/>
    </font>
    <font>
      <sz val="12"/>
      <name val="Roboto Bold"/>
    </font>
    <font>
      <sz val="12"/>
      <color rgb="FFC00000"/>
      <name val="Roboto Bold"/>
    </font>
    <font>
      <b/>
      <sz val="12"/>
      <color theme="1"/>
      <name val="Calibri"/>
      <family val="2"/>
    </font>
    <font>
      <b/>
      <sz val="12"/>
      <color rgb="FFFF0000"/>
      <name val="Roboto Black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</font>
    <font>
      <sz val="12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gray0625">
        <bgColor theme="0" tint="-4.9989318521683403E-2"/>
      </patternFill>
    </fill>
    <fill>
      <patternFill patternType="gray0625">
        <bgColor theme="5" tint="0.79995117038483843"/>
      </patternFill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gray0625">
        <bgColor theme="0"/>
      </patternFill>
    </fill>
    <fill>
      <patternFill patternType="solid">
        <fgColor theme="0" tint="-0.14996795556505021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DashDot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DashDot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/>
      <top style="mediumDashDot">
        <color theme="3"/>
      </top>
      <bottom/>
      <diagonal/>
    </border>
    <border>
      <left/>
      <right style="medium">
        <color rgb="FF002060"/>
      </right>
      <top/>
      <bottom/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theme="8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theme="0"/>
      </right>
      <top style="thin">
        <color indexed="64"/>
      </top>
      <bottom/>
      <diagonal/>
    </border>
    <border>
      <left style="medium">
        <color theme="0"/>
      </left>
      <right style="medium">
        <color theme="0"/>
      </right>
      <top style="thin">
        <color indexed="64"/>
      </top>
      <bottom/>
      <diagonal/>
    </border>
    <border>
      <left style="medium">
        <color theme="0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8" tint="-0.4999847407452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8" tint="-0.499984740745262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8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4">
    <xf numFmtId="0" fontId="0" fillId="0" borderId="0" xfId="0"/>
    <xf numFmtId="0" fontId="18" fillId="0" borderId="12" xfId="0" applyFont="1" applyBorder="1"/>
    <xf numFmtId="0" fontId="18" fillId="0" borderId="13" xfId="0" applyFont="1" applyBorder="1"/>
    <xf numFmtId="0" fontId="18" fillId="0" borderId="14" xfId="0" applyFont="1" applyBorder="1"/>
    <xf numFmtId="0" fontId="18" fillId="0" borderId="1" xfId="0" applyFont="1" applyBorder="1"/>
    <xf numFmtId="0" fontId="21" fillId="0" borderId="2" xfId="0" applyFont="1" applyBorder="1" applyAlignment="1" applyProtection="1">
      <alignment vertical="center" wrapText="1"/>
      <protection locked="0"/>
    </xf>
    <xf numFmtId="0" fontId="20" fillId="0" borderId="0" xfId="0" applyFont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2" borderId="0" xfId="0" applyFont="1" applyFill="1" applyAlignment="1" applyProtection="1">
      <alignment vertical="center"/>
      <protection locked="0"/>
    </xf>
    <xf numFmtId="0" fontId="28" fillId="0" borderId="0" xfId="5"/>
    <xf numFmtId="0" fontId="29" fillId="0" borderId="6" xfId="5" applyFont="1" applyBorder="1" applyAlignment="1">
      <alignment vertical="center" wrapText="1"/>
    </xf>
    <xf numFmtId="0" fontId="29" fillId="0" borderId="7" xfId="5" applyFont="1" applyBorder="1" applyAlignment="1">
      <alignment vertical="center" wrapText="1"/>
    </xf>
    <xf numFmtId="0" fontId="28" fillId="0" borderId="12" xfId="5" applyBorder="1"/>
    <xf numFmtId="0" fontId="28" fillId="0" borderId="13" xfId="5" applyBorder="1"/>
    <xf numFmtId="0" fontId="28" fillId="0" borderId="14" xfId="5" applyBorder="1"/>
    <xf numFmtId="0" fontId="28" fillId="0" borderId="1" xfId="5" applyBorder="1"/>
    <xf numFmtId="0" fontId="33" fillId="0" borderId="2" xfId="5" applyFont="1" applyBorder="1" applyAlignment="1" applyProtection="1">
      <alignment vertical="center" wrapText="1"/>
      <protection locked="0"/>
    </xf>
    <xf numFmtId="0" fontId="32" fillId="0" borderId="0" xfId="5" applyFont="1" applyAlignment="1">
      <alignment horizontal="center" vertical="center" wrapText="1"/>
    </xf>
    <xf numFmtId="0" fontId="33" fillId="0" borderId="0" xfId="5" applyFont="1" applyAlignment="1" applyProtection="1">
      <alignment vertical="center" wrapText="1"/>
      <protection locked="0"/>
    </xf>
    <xf numFmtId="0" fontId="4" fillId="2" borderId="0" xfId="5" applyFont="1" applyFill="1" applyAlignment="1" applyProtection="1">
      <alignment vertical="center"/>
      <protection locked="0"/>
    </xf>
    <xf numFmtId="0" fontId="28" fillId="0" borderId="2" xfId="5" applyBorder="1"/>
    <xf numFmtId="0" fontId="36" fillId="5" borderId="54" xfId="5" applyFont="1" applyFill="1" applyBorder="1" applyAlignment="1">
      <alignment horizontal="center" vertical="center" wrapText="1"/>
    </xf>
    <xf numFmtId="0" fontId="37" fillId="6" borderId="55" xfId="5" applyFont="1" applyFill="1" applyBorder="1" applyAlignment="1">
      <alignment horizontal="center" vertical="center" wrapText="1"/>
    </xf>
    <xf numFmtId="0" fontId="28" fillId="0" borderId="0" xfId="5" applyAlignment="1">
      <alignment wrapText="1"/>
    </xf>
    <xf numFmtId="0" fontId="28" fillId="0" borderId="3" xfId="5" applyBorder="1"/>
    <xf numFmtId="0" fontId="28" fillId="0" borderId="4" xfId="5" applyBorder="1"/>
    <xf numFmtId="0" fontId="28" fillId="0" borderId="5" xfId="5" applyBorder="1"/>
    <xf numFmtId="0" fontId="39" fillId="2" borderId="0" xfId="5" applyFont="1" applyFill="1" applyAlignment="1" applyProtection="1">
      <alignment vertical="center"/>
      <protection locked="0"/>
    </xf>
    <xf numFmtId="0" fontId="40" fillId="2" borderId="0" xfId="5" applyFont="1" applyFill="1" applyAlignment="1" applyProtection="1">
      <alignment vertical="center"/>
      <protection locked="0"/>
    </xf>
    <xf numFmtId="164" fontId="38" fillId="0" borderId="56" xfId="5" applyNumberFormat="1" applyFont="1" applyBorder="1" applyAlignment="1">
      <alignment horizontal="right" vertical="center" wrapText="1"/>
    </xf>
    <xf numFmtId="0" fontId="38" fillId="0" borderId="9" xfId="5" applyFont="1" applyBorder="1" applyAlignment="1">
      <alignment horizontal="center" vertical="center" wrapText="1"/>
    </xf>
    <xf numFmtId="0" fontId="41" fillId="2" borderId="0" xfId="5" applyFont="1" applyFill="1" applyAlignment="1" applyProtection="1">
      <alignment vertical="center"/>
      <protection locked="0"/>
    </xf>
    <xf numFmtId="0" fontId="42" fillId="2" borderId="0" xfId="5" applyFont="1" applyFill="1" applyAlignment="1" applyProtection="1">
      <alignment vertical="center"/>
      <protection locked="0"/>
    </xf>
    <xf numFmtId="0" fontId="12" fillId="2" borderId="9" xfId="5" applyFont="1" applyFill="1" applyBorder="1" applyAlignment="1" applyProtection="1">
      <alignment horizontal="center" vertical="center"/>
      <protection locked="0"/>
    </xf>
    <xf numFmtId="165" fontId="43" fillId="7" borderId="9" xfId="5" applyNumberFormat="1" applyFont="1" applyFill="1" applyBorder="1" applyAlignment="1">
      <alignment horizontal="right" vertical="center" wrapText="1"/>
    </xf>
    <xf numFmtId="165" fontId="43" fillId="7" borderId="55" xfId="5" applyNumberFormat="1" applyFont="1" applyFill="1" applyBorder="1" applyAlignment="1">
      <alignment horizontal="right" vertical="center" wrapText="1"/>
    </xf>
    <xf numFmtId="165" fontId="35" fillId="7" borderId="61" xfId="5" applyNumberFormat="1" applyFont="1" applyFill="1" applyBorder="1" applyAlignment="1">
      <alignment horizontal="right" vertical="center" wrapText="1"/>
    </xf>
    <xf numFmtId="164" fontId="38" fillId="0" borderId="63" xfId="5" applyNumberFormat="1" applyFont="1" applyBorder="1" applyAlignment="1">
      <alignment horizontal="right" vertical="center" wrapText="1"/>
    </xf>
    <xf numFmtId="0" fontId="37" fillId="6" borderId="9" xfId="5" applyFont="1" applyFill="1" applyBorder="1" applyAlignment="1">
      <alignment horizontal="center" vertical="center" wrapText="1"/>
    </xf>
    <xf numFmtId="164" fontId="38" fillId="0" borderId="66" xfId="5" applyNumberFormat="1" applyFont="1" applyBorder="1" applyAlignment="1">
      <alignment horizontal="right" vertical="center" wrapText="1"/>
    </xf>
    <xf numFmtId="0" fontId="45" fillId="0" borderId="0" xfId="0" applyFont="1" applyAlignment="1">
      <alignment vertical="center" wrapText="1"/>
    </xf>
    <xf numFmtId="164" fontId="38" fillId="0" borderId="0" xfId="5" applyNumberFormat="1" applyFont="1" applyAlignment="1">
      <alignment horizontal="right" vertical="center" wrapText="1"/>
    </xf>
    <xf numFmtId="0" fontId="37" fillId="0" borderId="67" xfId="5" applyFont="1" applyBorder="1" applyAlignment="1">
      <alignment horizontal="center" vertical="center" wrapText="1"/>
    </xf>
    <xf numFmtId="164" fontId="37" fillId="6" borderId="61" xfId="5" applyNumberFormat="1" applyFont="1" applyFill="1" applyBorder="1" applyAlignment="1" applyProtection="1">
      <alignment horizontal="right" vertical="center" wrapText="1"/>
      <protection locked="0"/>
    </xf>
    <xf numFmtId="0" fontId="36" fillId="5" borderId="71" xfId="5" applyFont="1" applyFill="1" applyBorder="1" applyAlignment="1">
      <alignment horizontal="center" vertical="center" wrapText="1"/>
    </xf>
    <xf numFmtId="0" fontId="37" fillId="6" borderId="72" xfId="5" applyFont="1" applyFill="1" applyBorder="1" applyAlignment="1">
      <alignment horizontal="center" vertical="center" wrapText="1"/>
    </xf>
    <xf numFmtId="164" fontId="38" fillId="0" borderId="73" xfId="5" applyNumberFormat="1" applyFont="1" applyBorder="1" applyAlignment="1" applyProtection="1">
      <alignment horizontal="right" vertical="center" wrapText="1"/>
      <protection locked="0"/>
    </xf>
    <xf numFmtId="0" fontId="37" fillId="6" borderId="74" xfId="5" applyFont="1" applyFill="1" applyBorder="1" applyAlignment="1">
      <alignment horizontal="center" vertical="center" wrapText="1"/>
    </xf>
    <xf numFmtId="164" fontId="38" fillId="0" borderId="76" xfId="5" applyNumberFormat="1" applyFont="1" applyBorder="1" applyAlignment="1" applyProtection="1">
      <alignment horizontal="right" vertical="center" wrapText="1"/>
      <protection locked="0"/>
    </xf>
    <xf numFmtId="164" fontId="37" fillId="17" borderId="75" xfId="5" applyNumberFormat="1" applyFont="1" applyFill="1" applyBorder="1" applyAlignment="1" applyProtection="1">
      <alignment horizontal="right" vertical="center" wrapText="1"/>
      <protection locked="0"/>
    </xf>
    <xf numFmtId="0" fontId="28" fillId="0" borderId="49" xfId="5" applyBorder="1"/>
    <xf numFmtId="0" fontId="37" fillId="6" borderId="78" xfId="5" applyFont="1" applyFill="1" applyBorder="1" applyAlignment="1">
      <alignment horizontal="center" vertical="center" wrapText="1"/>
    </xf>
    <xf numFmtId="164" fontId="38" fillId="0" borderId="80" xfId="5" applyNumberFormat="1" applyFont="1" applyBorder="1" applyAlignment="1">
      <alignment horizontal="right" vertical="center" wrapText="1"/>
    </xf>
    <xf numFmtId="164" fontId="38" fillId="0" borderId="81" xfId="5" applyNumberFormat="1" applyFont="1" applyBorder="1" applyAlignment="1" applyProtection="1">
      <alignment horizontal="right" vertical="center" wrapText="1"/>
      <protection locked="0"/>
    </xf>
    <xf numFmtId="164" fontId="37" fillId="0" borderId="76" xfId="5" applyNumberFormat="1" applyFont="1" applyBorder="1" applyAlignment="1" applyProtection="1">
      <alignment horizontal="right" vertical="center" wrapText="1"/>
      <protection locked="0"/>
    </xf>
    <xf numFmtId="0" fontId="46" fillId="15" borderId="79" xfId="0" applyFont="1" applyFill="1" applyBorder="1" applyAlignment="1">
      <alignment vertical="center" wrapText="1"/>
    </xf>
    <xf numFmtId="0" fontId="46" fillId="15" borderId="55" xfId="0" applyFont="1" applyFill="1" applyBorder="1" applyAlignment="1">
      <alignment vertical="center" wrapText="1"/>
    </xf>
    <xf numFmtId="0" fontId="46" fillId="15" borderId="9" xfId="0" applyFont="1" applyFill="1" applyBorder="1" applyAlignment="1">
      <alignment vertical="center" wrapText="1"/>
    </xf>
    <xf numFmtId="0" fontId="38" fillId="2" borderId="79" xfId="5" applyFont="1" applyFill="1" applyBorder="1" applyAlignment="1">
      <alignment horizontal="center" vertical="center" wrapText="1"/>
    </xf>
    <xf numFmtId="0" fontId="38" fillId="2" borderId="55" xfId="5" applyFont="1" applyFill="1" applyBorder="1" applyAlignment="1">
      <alignment horizontal="center" vertical="center" wrapText="1"/>
    </xf>
    <xf numFmtId="0" fontId="38" fillId="2" borderId="9" xfId="5" applyFont="1" applyFill="1" applyBorder="1" applyAlignment="1">
      <alignment horizontal="center" vertical="center" wrapText="1"/>
    </xf>
    <xf numFmtId="0" fontId="1" fillId="0" borderId="0" xfId="6" applyProtection="1">
      <protection locked="0"/>
    </xf>
    <xf numFmtId="0" fontId="23" fillId="0" borderId="1" xfId="6" applyFont="1" applyBorder="1" applyProtection="1">
      <protection locked="0"/>
    </xf>
    <xf numFmtId="0" fontId="23" fillId="0" borderId="0" xfId="6" applyFont="1" applyProtection="1">
      <protection locked="0"/>
    </xf>
    <xf numFmtId="0" fontId="23" fillId="0" borderId="2" xfId="6" applyFont="1" applyBorder="1" applyProtection="1">
      <protection locked="0"/>
    </xf>
    <xf numFmtId="0" fontId="1" fillId="0" borderId="2" xfId="6" applyBorder="1" applyProtection="1">
      <protection locked="0"/>
    </xf>
    <xf numFmtId="0" fontId="1" fillId="0" borderId="1" xfId="6" applyBorder="1" applyProtection="1">
      <protection locked="0"/>
    </xf>
    <xf numFmtId="0" fontId="14" fillId="0" borderId="0" xfId="6" applyFont="1" applyAlignment="1" applyProtection="1">
      <alignment horizontal="center" vertical="center" wrapText="1"/>
      <protection locked="0"/>
    </xf>
    <xf numFmtId="0" fontId="24" fillId="5" borderId="43" xfId="6" applyFont="1" applyFill="1" applyBorder="1" applyAlignment="1" applyProtection="1">
      <alignment horizontal="center" vertical="center" wrapText="1"/>
      <protection locked="0"/>
    </xf>
    <xf numFmtId="0" fontId="24" fillId="5" borderId="44" xfId="6" applyFont="1" applyFill="1" applyBorder="1" applyAlignment="1" applyProtection="1">
      <alignment horizontal="center" vertical="center" wrapText="1"/>
      <protection locked="0"/>
    </xf>
    <xf numFmtId="0" fontId="24" fillId="5" borderId="45" xfId="6" applyFont="1" applyFill="1" applyBorder="1" applyAlignment="1" applyProtection="1">
      <alignment horizontal="center" vertical="center" wrapText="1"/>
      <protection locked="0"/>
    </xf>
    <xf numFmtId="0" fontId="9" fillId="3" borderId="9" xfId="6" applyFont="1" applyFill="1" applyBorder="1" applyAlignment="1" applyProtection="1">
      <alignment horizontal="center" vertical="center" wrapText="1"/>
      <protection locked="0"/>
    </xf>
    <xf numFmtId="0" fontId="9" fillId="2" borderId="0" xfId="6" applyFont="1" applyFill="1" applyAlignment="1" applyProtection="1">
      <alignment horizontal="center" vertical="center" wrapText="1"/>
      <protection locked="0"/>
    </xf>
    <xf numFmtId="0" fontId="9" fillId="0" borderId="23" xfId="6" applyFont="1" applyBorder="1" applyAlignment="1" applyProtection="1">
      <alignment horizontal="center" vertical="center" wrapText="1"/>
      <protection locked="0"/>
    </xf>
    <xf numFmtId="0" fontId="7" fillId="0" borderId="10" xfId="6" applyFont="1" applyBorder="1" applyAlignment="1">
      <alignment horizontal="left" vertical="center"/>
    </xf>
    <xf numFmtId="0" fontId="7" fillId="0" borderId="11" xfId="6" applyFont="1" applyBorder="1" applyAlignment="1">
      <alignment horizontal="left" vertical="center"/>
    </xf>
    <xf numFmtId="0" fontId="9" fillId="0" borderId="25" xfId="6" applyFont="1" applyBorder="1" applyAlignment="1" applyProtection="1">
      <alignment horizontal="center" vertical="center" wrapText="1"/>
      <protection locked="0"/>
    </xf>
    <xf numFmtId="0" fontId="1" fillId="0" borderId="0" xfId="6" applyAlignment="1" applyProtection="1">
      <alignment wrapText="1"/>
      <protection locked="0"/>
    </xf>
    <xf numFmtId="164" fontId="5" fillId="3" borderId="9" xfId="7" applyNumberFormat="1" applyFont="1" applyFill="1" applyBorder="1" applyAlignment="1" applyProtection="1">
      <alignment horizontal="center" vertical="center"/>
      <protection locked="0"/>
    </xf>
    <xf numFmtId="165" fontId="5" fillId="2" borderId="0" xfId="7" applyNumberFormat="1" applyFont="1" applyFill="1" applyBorder="1" applyAlignment="1" applyProtection="1">
      <alignment horizontal="center" vertical="center"/>
      <protection locked="0"/>
    </xf>
    <xf numFmtId="165" fontId="10" fillId="0" borderId="30" xfId="6" applyNumberFormat="1" applyFont="1" applyBorder="1" applyAlignment="1">
      <alignment vertical="center"/>
    </xf>
    <xf numFmtId="0" fontId="10" fillId="0" borderId="0" xfId="6" applyFont="1" applyAlignment="1" applyProtection="1">
      <alignment horizontal="left" wrapText="1"/>
      <protection locked="0"/>
    </xf>
    <xf numFmtId="0" fontId="10" fillId="0" borderId="0" xfId="6" applyFont="1" applyAlignment="1" applyProtection="1">
      <alignment wrapText="1"/>
      <protection locked="0"/>
    </xf>
    <xf numFmtId="165" fontId="11" fillId="2" borderId="0" xfId="7" applyNumberFormat="1" applyFont="1" applyFill="1" applyBorder="1" applyAlignment="1" applyProtection="1">
      <alignment horizontal="center" vertical="center"/>
      <protection locked="0"/>
    </xf>
    <xf numFmtId="0" fontId="8" fillId="7" borderId="33" xfId="6" applyFont="1" applyFill="1" applyBorder="1" applyAlignment="1">
      <alignment vertical="center" wrapText="1"/>
    </xf>
    <xf numFmtId="0" fontId="5" fillId="3" borderId="27" xfId="6" applyFont="1" applyFill="1" applyBorder="1" applyAlignment="1">
      <alignment horizontal="center" vertical="center" wrapText="1"/>
    </xf>
    <xf numFmtId="0" fontId="5" fillId="0" borderId="27" xfId="6" applyFont="1" applyBorder="1" applyAlignment="1">
      <alignment horizontal="center" vertical="center" wrapText="1"/>
    </xf>
    <xf numFmtId="0" fontId="5" fillId="3" borderId="28" xfId="6" applyFont="1" applyFill="1" applyBorder="1" applyAlignment="1">
      <alignment horizontal="center" vertical="center" wrapText="1"/>
    </xf>
    <xf numFmtId="0" fontId="5" fillId="2" borderId="0" xfId="6" applyFont="1" applyFill="1" applyAlignment="1">
      <alignment horizontal="center" vertical="center" wrapText="1"/>
    </xf>
    <xf numFmtId="0" fontId="6" fillId="7" borderId="33" xfId="6" applyFont="1" applyFill="1" applyBorder="1" applyAlignment="1" applyProtection="1">
      <alignment horizontal="center" vertical="center"/>
      <protection locked="0"/>
    </xf>
    <xf numFmtId="0" fontId="6" fillId="7" borderId="16" xfId="6" applyFont="1" applyFill="1" applyBorder="1" applyAlignment="1" applyProtection="1">
      <alignment horizontal="center" vertical="center"/>
      <protection locked="0"/>
    </xf>
    <xf numFmtId="0" fontId="6" fillId="7" borderId="17" xfId="6" applyFont="1" applyFill="1" applyBorder="1" applyAlignment="1" applyProtection="1">
      <alignment horizontal="center" vertical="center" wrapText="1"/>
      <protection locked="0"/>
    </xf>
    <xf numFmtId="0" fontId="8" fillId="7" borderId="26" xfId="6" applyFont="1" applyFill="1" applyBorder="1" applyAlignment="1">
      <alignment vertical="center" wrapText="1"/>
    </xf>
    <xf numFmtId="165" fontId="12" fillId="8" borderId="21" xfId="6" applyNumberFormat="1" applyFont="1" applyFill="1" applyBorder="1" applyAlignment="1">
      <alignment horizontal="center" vertical="center" wrapText="1"/>
    </xf>
    <xf numFmtId="165" fontId="12" fillId="12" borderId="21" xfId="6" applyNumberFormat="1" applyFont="1" applyFill="1" applyBorder="1" applyAlignment="1">
      <alignment horizontal="center" vertical="center" wrapText="1"/>
    </xf>
    <xf numFmtId="165" fontId="12" fillId="8" borderId="22" xfId="6" applyNumberFormat="1" applyFont="1" applyFill="1" applyBorder="1" applyAlignment="1">
      <alignment horizontal="center" vertical="center" wrapText="1"/>
    </xf>
    <xf numFmtId="165" fontId="5" fillId="2" borderId="0" xfId="6" applyNumberFormat="1" applyFont="1" applyFill="1" applyAlignment="1">
      <alignment horizontal="center" vertical="center" wrapText="1"/>
    </xf>
    <xf numFmtId="166" fontId="5" fillId="6" borderId="30" xfId="6" applyNumberFormat="1" applyFont="1" applyFill="1" applyBorder="1" applyAlignment="1">
      <alignment horizontal="center" vertical="center" wrapText="1"/>
    </xf>
    <xf numFmtId="165" fontId="12" fillId="9" borderId="26" xfId="6" applyNumberFormat="1" applyFont="1" applyFill="1" applyBorder="1" applyAlignment="1">
      <alignment horizontal="center" vertical="center" wrapText="1"/>
    </xf>
    <xf numFmtId="10" fontId="12" fillId="7" borderId="21" xfId="6" applyNumberFormat="1" applyFont="1" applyFill="1" applyBorder="1" applyAlignment="1">
      <alignment horizontal="center" vertical="center" wrapText="1"/>
    </xf>
    <xf numFmtId="165" fontId="12" fillId="9" borderId="22" xfId="6" applyNumberFormat="1" applyFont="1" applyFill="1" applyBorder="1" applyAlignment="1">
      <alignment horizontal="center" vertical="center" wrapText="1"/>
    </xf>
    <xf numFmtId="0" fontId="4" fillId="0" borderId="0" xfId="6" applyFont="1" applyAlignment="1" applyProtection="1">
      <alignment horizontal="center" vertical="center" wrapText="1"/>
      <protection locked="0"/>
    </xf>
    <xf numFmtId="0" fontId="9" fillId="0" borderId="0" xfId="6" applyFont="1" applyAlignment="1" applyProtection="1">
      <alignment vertical="center" wrapText="1"/>
      <protection locked="0"/>
    </xf>
    <xf numFmtId="0" fontId="1" fillId="10" borderId="0" xfId="6" applyFill="1" applyProtection="1">
      <protection locked="0"/>
    </xf>
    <xf numFmtId="0" fontId="12" fillId="3" borderId="33" xfId="6" applyFont="1" applyFill="1" applyBorder="1" applyAlignment="1">
      <alignment horizontal="center" vertical="center" wrapText="1"/>
    </xf>
    <xf numFmtId="0" fontId="12" fillId="3" borderId="24" xfId="6" applyFont="1" applyFill="1" applyBorder="1" applyAlignment="1">
      <alignment horizontal="center" vertical="center" wrapText="1"/>
    </xf>
    <xf numFmtId="0" fontId="12" fillId="3" borderId="17" xfId="6" applyFont="1" applyFill="1" applyBorder="1" applyAlignment="1">
      <alignment horizontal="center" vertical="center" wrapText="1"/>
    </xf>
    <xf numFmtId="165" fontId="5" fillId="0" borderId="0" xfId="6" applyNumberFormat="1" applyFont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13" borderId="33" xfId="6" applyFont="1" applyFill="1" applyBorder="1" applyAlignment="1" applyProtection="1">
      <alignment horizontal="center" vertical="center"/>
      <protection locked="0"/>
    </xf>
    <xf numFmtId="0" fontId="6" fillId="13" borderId="16" xfId="6" applyFont="1" applyFill="1" applyBorder="1" applyAlignment="1" applyProtection="1">
      <alignment horizontal="center" vertical="center"/>
      <protection locked="0"/>
    </xf>
    <xf numFmtId="0" fontId="6" fillId="13" borderId="17" xfId="6" applyFont="1" applyFill="1" applyBorder="1" applyAlignment="1" applyProtection="1">
      <alignment horizontal="center" vertical="center" wrapText="1"/>
      <protection locked="0"/>
    </xf>
    <xf numFmtId="164" fontId="12" fillId="3" borderId="26" xfId="6" applyNumberFormat="1" applyFont="1" applyFill="1" applyBorder="1" applyAlignment="1">
      <alignment horizontal="center" vertical="center" wrapText="1"/>
    </xf>
    <xf numFmtId="164" fontId="12" fillId="3" borderId="29" xfId="6" applyNumberFormat="1" applyFont="1" applyFill="1" applyBorder="1" applyAlignment="1">
      <alignment horizontal="center" vertical="center" wrapText="1"/>
    </xf>
    <xf numFmtId="164" fontId="12" fillId="3" borderId="22" xfId="6" applyNumberFormat="1" applyFont="1" applyFill="1" applyBorder="1" applyAlignment="1">
      <alignment horizontal="center" vertical="center" wrapText="1"/>
    </xf>
    <xf numFmtId="165" fontId="5" fillId="0" borderId="37" xfId="6" applyNumberFormat="1" applyFont="1" applyBorder="1" applyAlignment="1">
      <alignment horizontal="center" vertical="center" wrapText="1"/>
    </xf>
    <xf numFmtId="167" fontId="5" fillId="14" borderId="30" xfId="6" applyNumberFormat="1" applyFont="1" applyFill="1" applyBorder="1" applyAlignment="1">
      <alignment horizontal="center" vertical="center" wrapText="1"/>
    </xf>
    <xf numFmtId="0" fontId="5" fillId="14" borderId="50" xfId="6" applyFont="1" applyFill="1" applyBorder="1" applyAlignment="1">
      <alignment horizontal="center" vertical="center" wrapText="1"/>
    </xf>
    <xf numFmtId="164" fontId="15" fillId="0" borderId="0" xfId="6" applyNumberFormat="1" applyFont="1" applyAlignment="1" applyProtection="1">
      <alignment horizontal="center" vertical="center" wrapText="1"/>
      <protection locked="0"/>
    </xf>
    <xf numFmtId="0" fontId="1" fillId="0" borderId="36" xfId="6" applyBorder="1" applyProtection="1">
      <protection locked="0"/>
    </xf>
    <xf numFmtId="164" fontId="15" fillId="0" borderId="36" xfId="6" applyNumberFormat="1" applyFont="1" applyBorder="1" applyAlignment="1" applyProtection="1">
      <alignment horizontal="center" vertical="center" wrapText="1"/>
      <protection locked="0"/>
    </xf>
    <xf numFmtId="0" fontId="14" fillId="0" borderId="36" xfId="6" applyFont="1" applyBorder="1" applyAlignment="1" applyProtection="1">
      <alignment horizontal="center" vertical="center" wrapText="1"/>
      <protection locked="0"/>
    </xf>
    <xf numFmtId="0" fontId="13" fillId="2" borderId="0" xfId="6" applyFont="1" applyFill="1" applyAlignment="1" applyProtection="1">
      <alignment horizontal="left" vertical="center" wrapText="1"/>
      <protection locked="0"/>
    </xf>
    <xf numFmtId="0" fontId="13" fillId="2" borderId="0" xfId="6" applyFont="1" applyFill="1" applyAlignment="1" applyProtection="1">
      <alignment horizontal="center" vertical="center" wrapText="1"/>
      <protection locked="0"/>
    </xf>
    <xf numFmtId="0" fontId="24" fillId="5" borderId="82" xfId="6" applyFont="1" applyFill="1" applyBorder="1" applyAlignment="1" applyProtection="1">
      <alignment horizontal="center" vertical="center" wrapText="1"/>
      <protection locked="0"/>
    </xf>
    <xf numFmtId="0" fontId="24" fillId="5" borderId="83" xfId="6" applyFont="1" applyFill="1" applyBorder="1" applyAlignment="1" applyProtection="1">
      <alignment horizontal="center" vertical="center" wrapText="1"/>
      <protection locked="0"/>
    </xf>
    <xf numFmtId="164" fontId="5" fillId="3" borderId="24" xfId="6" applyNumberFormat="1" applyFont="1" applyFill="1" applyBorder="1" applyAlignment="1" applyProtection="1">
      <alignment horizontal="center" vertical="center" wrapText="1"/>
      <protection locked="0"/>
    </xf>
    <xf numFmtId="0" fontId="12" fillId="0" borderId="18" xfId="6" applyFont="1" applyBorder="1" applyAlignment="1">
      <alignment horizontal="left" vertical="center" wrapText="1"/>
    </xf>
    <xf numFmtId="0" fontId="12" fillId="0" borderId="40" xfId="6" applyFont="1" applyBorder="1" applyAlignment="1">
      <alignment horizontal="left" vertical="center" wrapText="1"/>
    </xf>
    <xf numFmtId="0" fontId="5" fillId="3" borderId="35" xfId="6" applyFont="1" applyFill="1" applyBorder="1" applyAlignment="1" applyProtection="1">
      <alignment horizontal="center" vertical="center" wrapText="1"/>
      <protection locked="0"/>
    </xf>
    <xf numFmtId="0" fontId="6" fillId="0" borderId="0" xfId="6" applyFont="1" applyAlignment="1" applyProtection="1">
      <alignment horizontal="center" vertical="center"/>
      <protection locked="0"/>
    </xf>
    <xf numFmtId="164" fontId="5" fillId="11" borderId="34" xfId="6" applyNumberFormat="1" applyFont="1" applyFill="1" applyBorder="1" applyAlignment="1" applyProtection="1">
      <alignment horizontal="center" vertical="center" wrapText="1"/>
      <protection locked="0"/>
    </xf>
    <xf numFmtId="165" fontId="12" fillId="0" borderId="0" xfId="6" applyNumberFormat="1" applyFont="1" applyAlignment="1">
      <alignment horizontal="center" vertical="center" wrapText="1"/>
    </xf>
    <xf numFmtId="167" fontId="5" fillId="0" borderId="0" xfId="6" applyNumberFormat="1" applyFont="1" applyAlignment="1">
      <alignment horizontal="center" vertical="center" wrapText="1"/>
    </xf>
    <xf numFmtId="0" fontId="5" fillId="0" borderId="0" xfId="6" applyFont="1" applyAlignment="1">
      <alignment vertical="center"/>
    </xf>
    <xf numFmtId="165" fontId="5" fillId="0" borderId="0" xfId="6" applyNumberFormat="1" applyFont="1" applyAlignment="1" applyProtection="1">
      <alignment horizontal="center" vertical="center" wrapText="1"/>
      <protection locked="0"/>
    </xf>
    <xf numFmtId="164" fontId="5" fillId="11" borderId="47" xfId="6" applyNumberFormat="1" applyFont="1" applyFill="1" applyBorder="1" applyAlignment="1" applyProtection="1">
      <alignment horizontal="center" vertical="center" wrapText="1"/>
      <protection locked="0"/>
    </xf>
    <xf numFmtId="164" fontId="5" fillId="11" borderId="16" xfId="6" applyNumberFormat="1" applyFont="1" applyFill="1" applyBorder="1" applyAlignment="1" applyProtection="1">
      <alignment horizontal="center" vertical="center" wrapText="1"/>
      <protection locked="0"/>
    </xf>
    <xf numFmtId="164" fontId="5" fillId="11" borderId="17" xfId="6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6" applyBorder="1" applyProtection="1">
      <protection locked="0"/>
    </xf>
    <xf numFmtId="0" fontId="1" fillId="0" borderId="4" xfId="6" applyBorder="1" applyProtection="1">
      <protection locked="0"/>
    </xf>
    <xf numFmtId="166" fontId="0" fillId="0" borderId="4" xfId="8" applyNumberFormat="1" applyFont="1" applyBorder="1" applyProtection="1">
      <protection locked="0"/>
    </xf>
    <xf numFmtId="0" fontId="10" fillId="0" borderId="0" xfId="6" applyFont="1" applyAlignment="1" applyProtection="1">
      <alignment horizontal="left" vertical="center" wrapText="1"/>
      <protection locked="0"/>
    </xf>
    <xf numFmtId="166" fontId="0" fillId="0" borderId="0" xfId="8" applyNumberFormat="1" applyFont="1" applyProtection="1">
      <protection locked="0"/>
    </xf>
    <xf numFmtId="0" fontId="37" fillId="6" borderId="90" xfId="5" applyFont="1" applyFill="1" applyBorder="1" applyAlignment="1">
      <alignment horizontal="center" vertical="center" wrapText="1"/>
    </xf>
    <xf numFmtId="0" fontId="46" fillId="15" borderId="90" xfId="0" applyFont="1" applyFill="1" applyBorder="1" applyAlignment="1">
      <alignment vertical="center" wrapText="1"/>
    </xf>
    <xf numFmtId="164" fontId="38" fillId="0" borderId="91" xfId="5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/>
    </xf>
    <xf numFmtId="0" fontId="7" fillId="0" borderId="11" xfId="6" applyFont="1" applyBorder="1" applyAlignment="1">
      <alignment horizontal="left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20" fillId="3" borderId="0" xfId="0" applyFont="1" applyFill="1" applyAlignment="1">
      <alignment horizontal="center" vertical="center" wrapText="1"/>
    </xf>
    <xf numFmtId="0" fontId="13" fillId="3" borderId="0" xfId="6" applyFont="1" applyFill="1" applyAlignment="1" applyProtection="1">
      <alignment horizontal="left" vertical="center" wrapText="1"/>
      <protection locked="0"/>
    </xf>
    <xf numFmtId="0" fontId="7" fillId="0" borderId="9" xfId="6" applyFont="1" applyBorder="1" applyAlignment="1">
      <alignment vertical="center"/>
    </xf>
    <xf numFmtId="0" fontId="1" fillId="0" borderId="48" xfId="6" applyBorder="1" applyAlignment="1" applyProtection="1">
      <alignment horizontal="center" vertical="center"/>
      <protection locked="0"/>
    </xf>
    <xf numFmtId="0" fontId="5" fillId="0" borderId="46" xfId="6" applyFont="1" applyBorder="1" applyAlignment="1">
      <alignment horizontal="center" vertical="center" wrapText="1"/>
    </xf>
    <xf numFmtId="0" fontId="5" fillId="0" borderId="47" xfId="6" applyFont="1" applyBorder="1" applyAlignment="1">
      <alignment horizontal="center" vertical="center" wrapText="1"/>
    </xf>
    <xf numFmtId="0" fontId="8" fillId="7" borderId="20" xfId="6" applyFont="1" applyFill="1" applyBorder="1" applyAlignment="1">
      <alignment horizontal="left" vertical="center" wrapText="1"/>
    </xf>
    <xf numFmtId="0" fontId="8" fillId="7" borderId="41" xfId="6" applyFont="1" applyFill="1" applyBorder="1" applyAlignment="1">
      <alignment horizontal="left" vertical="center" wrapText="1"/>
    </xf>
    <xf numFmtId="164" fontId="15" fillId="7" borderId="20" xfId="6" applyNumberFormat="1" applyFont="1" applyFill="1" applyBorder="1" applyAlignment="1" applyProtection="1">
      <alignment horizontal="center" vertical="center" wrapText="1"/>
      <protection locked="0"/>
    </xf>
    <xf numFmtId="164" fontId="15" fillId="7" borderId="85" xfId="6" applyNumberFormat="1" applyFont="1" applyFill="1" applyBorder="1" applyAlignment="1" applyProtection="1">
      <alignment horizontal="center" vertical="center" wrapText="1"/>
      <protection locked="0"/>
    </xf>
    <xf numFmtId="164" fontId="15" fillId="7" borderId="41" xfId="6" applyNumberFormat="1" applyFont="1" applyFill="1" applyBorder="1" applyAlignment="1" applyProtection="1">
      <alignment horizontal="center" vertical="center" wrapText="1"/>
      <protection locked="0"/>
    </xf>
    <xf numFmtId="0" fontId="7" fillId="0" borderId="9" xfId="6" applyFont="1" applyBorder="1" applyAlignment="1">
      <alignment vertical="center" wrapText="1"/>
    </xf>
    <xf numFmtId="0" fontId="10" fillId="0" borderId="0" xfId="6" applyFont="1" applyAlignment="1" applyProtection="1">
      <alignment horizontal="left" wrapText="1"/>
      <protection locked="0"/>
    </xf>
    <xf numFmtId="0" fontId="8" fillId="0" borderId="15" xfId="6" applyFont="1" applyBorder="1" applyAlignment="1">
      <alignment horizontal="left" vertical="center" wrapText="1"/>
    </xf>
    <xf numFmtId="0" fontId="8" fillId="0" borderId="39" xfId="6" applyFont="1" applyBorder="1" applyAlignment="1">
      <alignment horizontal="left" vertical="center" wrapText="1"/>
    </xf>
    <xf numFmtId="0" fontId="8" fillId="0" borderId="20" xfId="6" applyFont="1" applyBorder="1" applyAlignment="1">
      <alignment horizontal="left" vertical="center" wrapText="1"/>
    </xf>
    <xf numFmtId="0" fontId="8" fillId="0" borderId="41" xfId="6" applyFont="1" applyBorder="1" applyAlignment="1">
      <alignment horizontal="left" vertical="center" wrapText="1"/>
    </xf>
    <xf numFmtId="0" fontId="8" fillId="7" borderId="15" xfId="6" applyFont="1" applyFill="1" applyBorder="1" applyAlignment="1">
      <alignment horizontal="left" vertical="center" wrapText="1"/>
    </xf>
    <xf numFmtId="0" fontId="8" fillId="7" borderId="39" xfId="6" applyFont="1" applyFill="1" applyBorder="1" applyAlignment="1">
      <alignment horizontal="left" vertical="center" wrapText="1"/>
    </xf>
    <xf numFmtId="164" fontId="15" fillId="7" borderId="15" xfId="6" applyNumberFormat="1" applyFont="1" applyFill="1" applyBorder="1" applyAlignment="1" applyProtection="1">
      <alignment horizontal="center" vertical="center" wrapText="1"/>
      <protection locked="0"/>
    </xf>
    <xf numFmtId="164" fontId="15" fillId="7" borderId="86" xfId="6" applyNumberFormat="1" applyFont="1" applyFill="1" applyBorder="1" applyAlignment="1" applyProtection="1">
      <alignment horizontal="center" vertical="center" wrapText="1"/>
      <protection locked="0"/>
    </xf>
    <xf numFmtId="164" fontId="15" fillId="7" borderId="39" xfId="6" applyNumberFormat="1" applyFont="1" applyFill="1" applyBorder="1" applyAlignment="1" applyProtection="1">
      <alignment horizontal="center" vertical="center" wrapText="1"/>
      <protection locked="0"/>
    </xf>
    <xf numFmtId="164" fontId="12" fillId="11" borderId="84" xfId="6" applyNumberFormat="1" applyFont="1" applyFill="1" applyBorder="1" applyAlignment="1" applyProtection="1">
      <alignment horizontal="center" vertical="center" wrapText="1"/>
      <protection locked="0"/>
    </xf>
    <xf numFmtId="164" fontId="12" fillId="11" borderId="85" xfId="6" applyNumberFormat="1" applyFont="1" applyFill="1" applyBorder="1" applyAlignment="1" applyProtection="1">
      <alignment horizontal="center" vertical="center" wrapText="1"/>
      <protection locked="0"/>
    </xf>
    <xf numFmtId="164" fontId="12" fillId="11" borderId="41" xfId="6" applyNumberFormat="1" applyFont="1" applyFill="1" applyBorder="1" applyAlignment="1" applyProtection="1">
      <alignment horizontal="center" vertical="center" wrapText="1"/>
      <protection locked="0"/>
    </xf>
    <xf numFmtId="0" fontId="12" fillId="7" borderId="32" xfId="6" applyFont="1" applyFill="1" applyBorder="1" applyAlignment="1">
      <alignment horizontal="left" vertical="center" wrapText="1"/>
    </xf>
    <xf numFmtId="0" fontId="12" fillId="7" borderId="31" xfId="6" applyFont="1" applyFill="1" applyBorder="1" applyAlignment="1">
      <alignment horizontal="left" vertical="center" wrapText="1"/>
    </xf>
    <xf numFmtId="0" fontId="12" fillId="7" borderId="38" xfId="6" applyFont="1" applyFill="1" applyBorder="1" applyAlignment="1">
      <alignment horizontal="left" vertical="center" wrapText="1"/>
    </xf>
    <xf numFmtId="0" fontId="12" fillId="0" borderId="15" xfId="6" applyFont="1" applyBorder="1" applyAlignment="1">
      <alignment horizontal="left" vertical="center" wrapText="1"/>
    </xf>
    <xf numFmtId="0" fontId="12" fillId="0" borderId="39" xfId="6" applyFont="1" applyBorder="1" applyAlignment="1">
      <alignment horizontal="left" vertical="center"/>
    </xf>
    <xf numFmtId="0" fontId="12" fillId="0" borderId="18" xfId="6" applyFont="1" applyBorder="1" applyAlignment="1">
      <alignment horizontal="left" vertical="center" wrapText="1"/>
    </xf>
    <xf numFmtId="0" fontId="12" fillId="0" borderId="40" xfId="6" applyFont="1" applyBorder="1" applyAlignment="1">
      <alignment horizontal="left" vertical="center" wrapText="1"/>
    </xf>
    <xf numFmtId="0" fontId="12" fillId="6" borderId="20" xfId="6" applyFont="1" applyFill="1" applyBorder="1" applyAlignment="1">
      <alignment horizontal="left" vertical="center"/>
    </xf>
    <xf numFmtId="0" fontId="12" fillId="6" borderId="41" xfId="6" applyFont="1" applyFill="1" applyBorder="1" applyAlignment="1">
      <alignment horizontal="left" vertical="center"/>
    </xf>
    <xf numFmtId="0" fontId="12" fillId="0" borderId="39" xfId="6" applyFont="1" applyBorder="1" applyAlignment="1">
      <alignment horizontal="left" vertical="center" wrapText="1"/>
    </xf>
    <xf numFmtId="0" fontId="12" fillId="6" borderId="33" xfId="6" applyFont="1" applyFill="1" applyBorder="1" applyAlignment="1">
      <alignment horizontal="left" vertical="center"/>
    </xf>
    <xf numFmtId="0" fontId="12" fillId="6" borderId="16" xfId="6" applyFont="1" applyFill="1" applyBorder="1" applyAlignment="1">
      <alignment horizontal="left" vertical="center"/>
    </xf>
    <xf numFmtId="0" fontId="12" fillId="6" borderId="26" xfId="6" applyFont="1" applyFill="1" applyBorder="1" applyAlignment="1">
      <alignment horizontal="left" vertical="center"/>
    </xf>
    <xf numFmtId="0" fontId="12" fillId="6" borderId="21" xfId="6" applyFont="1" applyFill="1" applyBorder="1" applyAlignment="1">
      <alignment horizontal="left" vertical="center"/>
    </xf>
    <xf numFmtId="0" fontId="25" fillId="5" borderId="43" xfId="6" applyFont="1" applyFill="1" applyBorder="1" applyAlignment="1">
      <alignment horizontal="left" vertical="center" wrapText="1"/>
    </xf>
    <xf numFmtId="0" fontId="25" fillId="5" borderId="44" xfId="6" applyFont="1" applyFill="1" applyBorder="1" applyAlignment="1">
      <alignment horizontal="left" vertical="center" wrapText="1"/>
    </xf>
    <xf numFmtId="164" fontId="26" fillId="5" borderId="89" xfId="6" applyNumberFormat="1" applyFont="1" applyFill="1" applyBorder="1" applyAlignment="1" applyProtection="1">
      <alignment horizontal="center" vertical="center" wrapText="1"/>
      <protection locked="0"/>
    </xf>
    <xf numFmtId="164" fontId="26" fillId="5" borderId="0" xfId="6" applyNumberFormat="1" applyFont="1" applyFill="1" applyAlignment="1" applyProtection="1">
      <alignment horizontal="center" vertical="center" wrapText="1"/>
      <protection locked="0"/>
    </xf>
    <xf numFmtId="164" fontId="5" fillId="0" borderId="87" xfId="6" applyNumberFormat="1" applyFont="1" applyBorder="1" applyAlignment="1" applyProtection="1">
      <alignment horizontal="center" vertical="center" wrapText="1"/>
      <protection locked="0"/>
    </xf>
    <xf numFmtId="164" fontId="5" fillId="0" borderId="88" xfId="6" applyNumberFormat="1" applyFont="1" applyBorder="1" applyAlignment="1" applyProtection="1">
      <alignment horizontal="center" vertical="center" wrapText="1"/>
      <protection locked="0"/>
    </xf>
    <xf numFmtId="164" fontId="5" fillId="0" borderId="40" xfId="6" applyNumberFormat="1" applyFont="1" applyBorder="1" applyAlignment="1" applyProtection="1">
      <alignment horizontal="center" vertical="center" wrapText="1"/>
      <protection locked="0"/>
    </xf>
    <xf numFmtId="0" fontId="12" fillId="0" borderId="42" xfId="6" applyFont="1" applyBorder="1" applyAlignment="1">
      <alignment horizontal="left" vertical="center" wrapText="1"/>
    </xf>
    <xf numFmtId="0" fontId="12" fillId="0" borderId="19" xfId="6" applyFont="1" applyBorder="1" applyAlignment="1">
      <alignment horizontal="left" vertical="center" wrapText="1"/>
    </xf>
    <xf numFmtId="0" fontId="12" fillId="7" borderId="15" xfId="6" applyFont="1" applyFill="1" applyBorder="1" applyAlignment="1">
      <alignment horizontal="left" vertical="center" wrapText="1"/>
    </xf>
    <xf numFmtId="0" fontId="12" fillId="7" borderId="86" xfId="6" applyFont="1" applyFill="1" applyBorder="1" applyAlignment="1">
      <alignment horizontal="left" vertical="center" wrapText="1"/>
    </xf>
    <xf numFmtId="0" fontId="12" fillId="7" borderId="39" xfId="6" applyFont="1" applyFill="1" applyBorder="1" applyAlignment="1">
      <alignment horizontal="left" vertical="center" wrapText="1"/>
    </xf>
    <xf numFmtId="164" fontId="12" fillId="6" borderId="84" xfId="6" applyNumberFormat="1" applyFont="1" applyFill="1" applyBorder="1" applyAlignment="1" applyProtection="1">
      <alignment horizontal="center" vertical="center" wrapText="1"/>
      <protection locked="0"/>
    </xf>
    <xf numFmtId="164" fontId="12" fillId="6" borderId="85" xfId="6" applyNumberFormat="1" applyFont="1" applyFill="1" applyBorder="1" applyAlignment="1" applyProtection="1">
      <alignment horizontal="center" vertical="center" wrapText="1"/>
      <protection locked="0"/>
    </xf>
    <xf numFmtId="164" fontId="12" fillId="6" borderId="41" xfId="6" applyNumberFormat="1" applyFont="1" applyFill="1" applyBorder="1" applyAlignment="1" applyProtection="1">
      <alignment horizontal="center" vertical="center" wrapText="1"/>
      <protection locked="0"/>
    </xf>
    <xf numFmtId="0" fontId="29" fillId="18" borderId="0" xfId="5" applyFont="1" applyFill="1" applyAlignment="1">
      <alignment horizontal="left" vertical="center" wrapText="1"/>
    </xf>
    <xf numFmtId="0" fontId="29" fillId="0" borderId="7" xfId="5" applyFont="1" applyBorder="1" applyAlignment="1">
      <alignment horizontal="center" vertical="center" wrapText="1"/>
    </xf>
    <xf numFmtId="0" fontId="29" fillId="0" borderId="8" xfId="5" applyFont="1" applyBorder="1" applyAlignment="1">
      <alignment horizontal="center" vertical="center" wrapText="1"/>
    </xf>
    <xf numFmtId="0" fontId="31" fillId="4" borderId="0" xfId="5" applyFont="1" applyFill="1" applyAlignment="1">
      <alignment horizontal="center" vertical="center" wrapText="1"/>
    </xf>
    <xf numFmtId="0" fontId="32" fillId="0" borderId="10" xfId="5" applyFont="1" applyBorder="1" applyAlignment="1">
      <alignment horizontal="center" vertical="center" wrapText="1"/>
    </xf>
    <xf numFmtId="0" fontId="32" fillId="0" borderId="51" xfId="5" applyFont="1" applyBorder="1" applyAlignment="1">
      <alignment horizontal="center" vertical="center" wrapText="1"/>
    </xf>
    <xf numFmtId="0" fontId="32" fillId="0" borderId="11" xfId="5" applyFont="1" applyBorder="1" applyAlignment="1">
      <alignment horizontal="center" vertical="center" wrapText="1"/>
    </xf>
    <xf numFmtId="0" fontId="36" fillId="5" borderId="52" xfId="5" applyFont="1" applyFill="1" applyBorder="1" applyAlignment="1">
      <alignment horizontal="center" vertical="center" wrapText="1"/>
    </xf>
    <xf numFmtId="0" fontId="36" fillId="5" borderId="53" xfId="5" applyFont="1" applyFill="1" applyBorder="1" applyAlignment="1">
      <alignment horizontal="center" vertical="center" wrapText="1"/>
    </xf>
    <xf numFmtId="0" fontId="34" fillId="6" borderId="10" xfId="5" applyFont="1" applyFill="1" applyBorder="1" applyAlignment="1">
      <alignment horizontal="left" vertical="center" wrapText="1"/>
    </xf>
    <xf numFmtId="0" fontId="34" fillId="6" borderId="51" xfId="5" applyFont="1" applyFill="1" applyBorder="1" applyAlignment="1">
      <alignment horizontal="left" vertical="center" wrapText="1"/>
    </xf>
    <xf numFmtId="0" fontId="34" fillId="6" borderId="11" xfId="5" applyFont="1" applyFill="1" applyBorder="1" applyAlignment="1">
      <alignment horizontal="left" vertical="center" wrapText="1"/>
    </xf>
    <xf numFmtId="0" fontId="36" fillId="5" borderId="62" xfId="5" applyFont="1" applyFill="1" applyBorder="1" applyAlignment="1">
      <alignment horizontal="center" vertical="center" wrapText="1"/>
    </xf>
    <xf numFmtId="0" fontId="36" fillId="5" borderId="51" xfId="5" applyFont="1" applyFill="1" applyBorder="1" applyAlignment="1">
      <alignment horizontal="center" vertical="center" wrapText="1"/>
    </xf>
    <xf numFmtId="0" fontId="36" fillId="5" borderId="11" xfId="5" applyFont="1" applyFill="1" applyBorder="1" applyAlignment="1">
      <alignment horizontal="center" vertical="center" wrapText="1"/>
    </xf>
    <xf numFmtId="0" fontId="48" fillId="0" borderId="10" xfId="5" applyFont="1" applyBorder="1" applyAlignment="1">
      <alignment horizontal="center" wrapText="1"/>
    </xf>
    <xf numFmtId="0" fontId="48" fillId="0" borderId="51" xfId="5" applyFont="1" applyBorder="1" applyAlignment="1">
      <alignment horizontal="center" wrapText="1"/>
    </xf>
    <xf numFmtId="0" fontId="48" fillId="0" borderId="11" xfId="5" applyFont="1" applyBorder="1" applyAlignment="1">
      <alignment horizontal="center" wrapText="1"/>
    </xf>
    <xf numFmtId="0" fontId="0" fillId="0" borderId="10" xfId="5" applyFont="1" applyBorder="1" applyAlignment="1">
      <alignment horizontal="center" wrapText="1"/>
    </xf>
    <xf numFmtId="0" fontId="28" fillId="0" borderId="51" xfId="5" applyBorder="1" applyAlignment="1">
      <alignment horizontal="center" wrapText="1"/>
    </xf>
    <xf numFmtId="0" fontId="28" fillId="0" borderId="11" xfId="5" applyBorder="1" applyAlignment="1">
      <alignment horizontal="center" wrapText="1"/>
    </xf>
    <xf numFmtId="0" fontId="0" fillId="0" borderId="92" xfId="5" applyFont="1" applyBorder="1" applyAlignment="1">
      <alignment horizontal="center" wrapText="1"/>
    </xf>
    <xf numFmtId="0" fontId="28" fillId="0" borderId="65" xfId="5" applyBorder="1" applyAlignment="1">
      <alignment horizontal="center" wrapText="1"/>
    </xf>
    <xf numFmtId="0" fontId="28" fillId="0" borderId="77" xfId="5" applyBorder="1" applyAlignment="1">
      <alignment horizontal="center" wrapText="1"/>
    </xf>
    <xf numFmtId="0" fontId="35" fillId="0" borderId="0" xfId="5" applyFont="1" applyAlignment="1">
      <alignment horizontal="center" vertical="center" wrapText="1"/>
    </xf>
    <xf numFmtId="0" fontId="32" fillId="3" borderId="0" xfId="5" applyFont="1" applyFill="1" applyAlignment="1">
      <alignment horizontal="center" vertical="center" wrapText="1"/>
    </xf>
    <xf numFmtId="0" fontId="39" fillId="2" borderId="0" xfId="5" applyFont="1" applyFill="1" applyAlignment="1" applyProtection="1">
      <alignment horizontal="left" vertical="center" wrapText="1"/>
      <protection locked="0"/>
    </xf>
    <xf numFmtId="0" fontId="36" fillId="5" borderId="69" xfId="5" applyFont="1" applyFill="1" applyBorder="1" applyAlignment="1">
      <alignment horizontal="center" vertical="center" wrapText="1"/>
    </xf>
    <xf numFmtId="0" fontId="36" fillId="5" borderId="70" xfId="5" applyFont="1" applyFill="1" applyBorder="1" applyAlignment="1">
      <alignment horizontal="center" vertical="center" wrapText="1"/>
    </xf>
    <xf numFmtId="0" fontId="37" fillId="6" borderId="58" xfId="5" applyFont="1" applyFill="1" applyBorder="1" applyAlignment="1">
      <alignment horizontal="center" vertical="center" wrapText="1"/>
    </xf>
    <xf numFmtId="0" fontId="37" fillId="6" borderId="59" xfId="5" applyFont="1" applyFill="1" applyBorder="1" applyAlignment="1">
      <alignment horizontal="center" vertical="center" wrapText="1"/>
    </xf>
    <xf numFmtId="0" fontId="37" fillId="16" borderId="10" xfId="5" applyFont="1" applyFill="1" applyBorder="1" applyAlignment="1">
      <alignment horizontal="center" vertical="center" wrapText="1"/>
    </xf>
    <xf numFmtId="0" fontId="37" fillId="16" borderId="51" xfId="5" applyFont="1" applyFill="1" applyBorder="1" applyAlignment="1">
      <alignment horizontal="center" vertical="center" wrapText="1"/>
    </xf>
    <xf numFmtId="0" fontId="37" fillId="16" borderId="11" xfId="5" applyFont="1" applyFill="1" applyBorder="1" applyAlignment="1">
      <alignment horizontal="center" vertical="center" wrapText="1"/>
    </xf>
    <xf numFmtId="0" fontId="37" fillId="6" borderId="1" xfId="5" applyFont="1" applyFill="1" applyBorder="1" applyAlignment="1">
      <alignment horizontal="center" vertical="center" wrapText="1"/>
    </xf>
    <xf numFmtId="0" fontId="37" fillId="6" borderId="0" xfId="5" applyFont="1" applyFill="1" applyAlignment="1">
      <alignment horizontal="center" vertical="center" wrapText="1"/>
    </xf>
    <xf numFmtId="0" fontId="37" fillId="6" borderId="68" xfId="5" applyFont="1" applyFill="1" applyBorder="1" applyAlignment="1">
      <alignment horizontal="center" vertical="center" wrapText="1"/>
    </xf>
    <xf numFmtId="0" fontId="37" fillId="17" borderId="64" xfId="5" applyFont="1" applyFill="1" applyBorder="1" applyAlignment="1">
      <alignment horizontal="center" vertical="center" wrapText="1"/>
    </xf>
    <xf numFmtId="0" fontId="37" fillId="17" borderId="65" xfId="5" applyFont="1" applyFill="1" applyBorder="1" applyAlignment="1">
      <alignment horizontal="center" vertical="center" wrapText="1"/>
    </xf>
    <xf numFmtId="0" fontId="37" fillId="17" borderId="77" xfId="5" applyFont="1" applyFill="1" applyBorder="1" applyAlignment="1">
      <alignment horizontal="center" vertical="center" wrapText="1"/>
    </xf>
    <xf numFmtId="0" fontId="44" fillId="7" borderId="58" xfId="5" applyFont="1" applyFill="1" applyBorder="1" applyAlignment="1">
      <alignment horizontal="left" vertical="center"/>
    </xf>
    <xf numFmtId="0" fontId="44" fillId="7" borderId="59" xfId="5" applyFont="1" applyFill="1" applyBorder="1" applyAlignment="1">
      <alignment horizontal="left" vertical="center"/>
    </xf>
    <xf numFmtId="0" fontId="44" fillId="7" borderId="60" xfId="5" applyFont="1" applyFill="1" applyBorder="1" applyAlignment="1">
      <alignment horizontal="left" vertical="center"/>
    </xf>
    <xf numFmtId="0" fontId="29" fillId="7" borderId="9" xfId="5" applyFont="1" applyFill="1" applyBorder="1" applyAlignment="1">
      <alignment horizontal="left" vertical="center"/>
    </xf>
    <xf numFmtId="0" fontId="29" fillId="7" borderId="10" xfId="5" applyFont="1" applyFill="1" applyBorder="1" applyAlignment="1">
      <alignment horizontal="left" vertical="center"/>
    </xf>
    <xf numFmtId="0" fontId="29" fillId="7" borderId="55" xfId="5" applyFont="1" applyFill="1" applyBorder="1" applyAlignment="1">
      <alignment horizontal="left" vertical="center"/>
    </xf>
    <xf numFmtId="0" fontId="29" fillId="7" borderId="57" xfId="5" applyFont="1" applyFill="1" applyBorder="1" applyAlignment="1">
      <alignment horizontal="left" vertical="center"/>
    </xf>
  </cellXfs>
  <cellStyles count="9">
    <cellStyle name="Monétaire 2" xfId="4" xr:uid="{00000000-0005-0000-0000-000000000000}"/>
    <cellStyle name="Monétaire 2 2" xfId="7" xr:uid="{DF0CBB44-F1FE-493C-AB0F-FEFFF047F336}"/>
    <cellStyle name="Normal" xfId="0" builtinId="0"/>
    <cellStyle name="Normal 2" xfId="1" xr:uid="{00000000-0005-0000-0000-000002000000}"/>
    <cellStyle name="Normal 2 2" xfId="5" xr:uid="{00000000-0005-0000-0000-000003000000}"/>
    <cellStyle name="Normal 3" xfId="2" xr:uid="{00000000-0005-0000-0000-000004000000}"/>
    <cellStyle name="Normal 3 2" xfId="6" xr:uid="{91AF80B8-AE3A-4A6D-8CFB-B8A5D7FC457C}"/>
    <cellStyle name="Pourcentage 2" xfId="3" xr:uid="{00000000-0005-0000-0000-000005000000}"/>
    <cellStyle name="Pourcentage 2 2" xfId="8" xr:uid="{850AF039-A13F-41F8-9060-1FA2CFCD3BFE}"/>
  </cellStyles>
  <dxfs count="0"/>
  <tableStyles count="0" defaultTableStyle="TableStyleMedium2" defaultPivotStyle="PivotStyleLight16"/>
  <colors>
    <mruColors>
      <color rgb="FF0066FF"/>
      <color rgb="FF009900"/>
      <color rgb="FF00CC66"/>
      <color rgb="FFFFCC66"/>
      <color rgb="FF66CCFF"/>
      <color rgb="FFFF6600"/>
      <color rgb="FF990033"/>
      <color rgb="FFFF9999"/>
      <color rgb="FFCC00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57150</xdr:colOff>
      <xdr:row>8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800378EC-2244-41F4-A167-67243A6AA026}"/>
            </a:ext>
          </a:extLst>
        </xdr:cNvPr>
        <xdr:cNvSpPr txBox="1"/>
      </xdr:nvSpPr>
      <xdr:spPr>
        <a:xfrm>
          <a:off x="1428750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6</xdr:col>
      <xdr:colOff>0</xdr:colOff>
      <xdr:row>3</xdr:row>
      <xdr:rowOff>69273</xdr:rowOff>
    </xdr:from>
    <xdr:to>
      <xdr:col>7</xdr:col>
      <xdr:colOff>545032</xdr:colOff>
      <xdr:row>8</xdr:row>
      <xdr:rowOff>60841</xdr:rowOff>
    </xdr:to>
    <xdr:sp macro="" textlink="">
      <xdr:nvSpPr>
        <xdr:cNvPr id="3" name="Rectangle 10">
          <a:extLst>
            <a:ext uri="{FF2B5EF4-FFF2-40B4-BE49-F238E27FC236}">
              <a16:creationId xmlns:a16="http://schemas.microsoft.com/office/drawing/2014/main" id="{D20EE847-9882-4362-958D-82CED58306C1}"/>
            </a:ext>
          </a:extLst>
        </xdr:cNvPr>
        <xdr:cNvSpPr/>
      </xdr:nvSpPr>
      <xdr:spPr>
        <a:xfrm>
          <a:off x="10058400" y="1774248"/>
          <a:ext cx="2354782" cy="1105993"/>
        </a:xfrm>
        <a:prstGeom prst="wedgeRectCallout">
          <a:avLst>
            <a:gd name="adj1" fmla="val -57008"/>
            <a:gd name="adj2" fmla="val 52270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aseline="0"/>
            <a:t>Cette partie doit être remplie par le soumissionnaire en intégrant les profils retenus pour la mission </a:t>
          </a:r>
        </a:p>
        <a:p>
          <a:pPr algn="l"/>
          <a:endParaRPr lang="fr-FR" sz="1400" b="1" u="sng" baseline="0"/>
        </a:p>
        <a:p>
          <a:pPr algn="l"/>
          <a:r>
            <a:rPr lang="fr-FR" sz="1400" b="1" u="sng" baseline="0"/>
            <a:t>Il est demandé de créer un lien avec l'onglet BPU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En cas d'ajout de lignes ou de cases, mercie de bien vouloir respecter le format.</a:t>
          </a:r>
          <a:endParaRPr lang="fr-FR" sz="1400"/>
        </a:p>
      </xdr:txBody>
    </xdr:sp>
    <xdr:clientData/>
  </xdr:twoCellAnchor>
  <xdr:twoCellAnchor>
    <xdr:from>
      <xdr:col>7</xdr:col>
      <xdr:colOff>255525</xdr:colOff>
      <xdr:row>12</xdr:row>
      <xdr:rowOff>346967</xdr:rowOff>
    </xdr:from>
    <xdr:to>
      <xdr:col>10</xdr:col>
      <xdr:colOff>1110171</xdr:colOff>
      <xdr:row>17</xdr:row>
      <xdr:rowOff>822991</xdr:rowOff>
    </xdr:to>
    <xdr:sp macro="" textlink="">
      <xdr:nvSpPr>
        <xdr:cNvPr id="4" name="Rectangle 11">
          <a:extLst>
            <a:ext uri="{FF2B5EF4-FFF2-40B4-BE49-F238E27FC236}">
              <a16:creationId xmlns:a16="http://schemas.microsoft.com/office/drawing/2014/main" id="{CA42046A-3B08-4718-821A-1CFC31A979DC}"/>
            </a:ext>
          </a:extLst>
        </xdr:cNvPr>
        <xdr:cNvSpPr/>
      </xdr:nvSpPr>
      <xdr:spPr>
        <a:xfrm>
          <a:off x="12123675" y="4385567"/>
          <a:ext cx="3588321" cy="2333399"/>
        </a:xfrm>
        <a:prstGeom prst="wedgeRectCallout">
          <a:avLst>
            <a:gd name="adj1" fmla="val -57780"/>
            <a:gd name="adj2" fmla="val 46268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aseline="0"/>
            <a:t>Chaque livrable demandé par l'AFD et tout autre livrable proposé par le soumissionaire doit être intégré à ce tableau.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Le soumissionaire doit préciser le nombre de jours par profil, par livrable</a:t>
          </a:r>
        </a:p>
        <a:p>
          <a:pPr algn="l"/>
          <a:r>
            <a:rPr lang="fr-FR" sz="1400" baseline="0"/>
            <a:t>Les cellules en pointillés ne doivent pas être remplies</a:t>
          </a:r>
        </a:p>
      </xdr:txBody>
    </xdr:sp>
    <xdr:clientData/>
  </xdr:twoCellAnchor>
  <xdr:twoCellAnchor>
    <xdr:from>
      <xdr:col>11</xdr:col>
      <xdr:colOff>231311</xdr:colOff>
      <xdr:row>14</xdr:row>
      <xdr:rowOff>318053</xdr:rowOff>
    </xdr:from>
    <xdr:to>
      <xdr:col>13</xdr:col>
      <xdr:colOff>4337</xdr:colOff>
      <xdr:row>18</xdr:row>
      <xdr:rowOff>0</xdr:rowOff>
    </xdr:to>
    <xdr:sp macro="" textlink="">
      <xdr:nvSpPr>
        <xdr:cNvPr id="5" name="Rectangle 15">
          <a:extLst>
            <a:ext uri="{FF2B5EF4-FFF2-40B4-BE49-F238E27FC236}">
              <a16:creationId xmlns:a16="http://schemas.microsoft.com/office/drawing/2014/main" id="{CB8273A6-9CC6-4D70-B9DA-D7FF9979A6A3}"/>
            </a:ext>
          </a:extLst>
        </xdr:cNvPr>
        <xdr:cNvSpPr/>
      </xdr:nvSpPr>
      <xdr:spPr>
        <a:xfrm>
          <a:off x="15947561" y="5099603"/>
          <a:ext cx="1563726" cy="1644097"/>
        </a:xfrm>
        <a:prstGeom prst="wedgeRectCallout">
          <a:avLst>
            <a:gd name="adj1" fmla="val -63206"/>
            <a:gd name="adj2" fmla="val 8593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Le</a:t>
          </a:r>
          <a:r>
            <a:rPr lang="fr-FR" sz="1100" baseline="0"/>
            <a:t> soumissionnaire doit intégrer le montant de TVA applicable </a:t>
          </a:r>
          <a:endParaRPr lang="fr-FR" sz="1100"/>
        </a:p>
      </xdr:txBody>
    </xdr:sp>
    <xdr:clientData/>
  </xdr:twoCellAnchor>
  <xdr:twoCellAnchor editAs="oneCell">
    <xdr:from>
      <xdr:col>1</xdr:col>
      <xdr:colOff>103910</xdr:colOff>
      <xdr:row>1</xdr:row>
      <xdr:rowOff>86591</xdr:rowOff>
    </xdr:from>
    <xdr:to>
      <xdr:col>2</xdr:col>
      <xdr:colOff>1879274</xdr:colOff>
      <xdr:row>1</xdr:row>
      <xdr:rowOff>1236141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5A7A5639-68D3-41C8-A7A1-259791A51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4410" y="296141"/>
          <a:ext cx="2285904" cy="1143835"/>
        </a:xfrm>
        <a:prstGeom prst="rect">
          <a:avLst/>
        </a:prstGeom>
      </xdr:spPr>
    </xdr:pic>
    <xdr:clientData/>
  </xdr:twoCellAnchor>
  <xdr:twoCellAnchor>
    <xdr:from>
      <xdr:col>6</xdr:col>
      <xdr:colOff>633845</xdr:colOff>
      <xdr:row>17</xdr:row>
      <xdr:rowOff>79664</xdr:rowOff>
    </xdr:from>
    <xdr:to>
      <xdr:col>6</xdr:col>
      <xdr:colOff>937877</xdr:colOff>
      <xdr:row>18</xdr:row>
      <xdr:rowOff>0</xdr:rowOff>
    </xdr:to>
    <xdr:sp macro="" textlink="">
      <xdr:nvSpPr>
        <xdr:cNvPr id="7" name="Flèche vers le bas 25">
          <a:extLst>
            <a:ext uri="{FF2B5EF4-FFF2-40B4-BE49-F238E27FC236}">
              <a16:creationId xmlns:a16="http://schemas.microsoft.com/office/drawing/2014/main" id="{FCD813C2-7FA3-4260-B626-7DA334DB2B4E}"/>
            </a:ext>
          </a:extLst>
        </xdr:cNvPr>
        <xdr:cNvSpPr/>
      </xdr:nvSpPr>
      <xdr:spPr>
        <a:xfrm>
          <a:off x="10692245" y="5975639"/>
          <a:ext cx="304032" cy="768061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619992</xdr:colOff>
      <xdr:row>17</xdr:row>
      <xdr:rowOff>83129</xdr:rowOff>
    </xdr:from>
    <xdr:to>
      <xdr:col>5</xdr:col>
      <xdr:colOff>924024</xdr:colOff>
      <xdr:row>18</xdr:row>
      <xdr:rowOff>0</xdr:rowOff>
    </xdr:to>
    <xdr:sp macro="" textlink="">
      <xdr:nvSpPr>
        <xdr:cNvPr id="8" name="Flèche vers le bas 26">
          <a:extLst>
            <a:ext uri="{FF2B5EF4-FFF2-40B4-BE49-F238E27FC236}">
              <a16:creationId xmlns:a16="http://schemas.microsoft.com/office/drawing/2014/main" id="{9EB5DFD0-06E0-4CCC-8B0D-707D7D4F6C82}"/>
            </a:ext>
          </a:extLst>
        </xdr:cNvPr>
        <xdr:cNvSpPr/>
      </xdr:nvSpPr>
      <xdr:spPr>
        <a:xfrm>
          <a:off x="8868642" y="5979104"/>
          <a:ext cx="304032" cy="764596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86741</xdr:colOff>
      <xdr:row>17</xdr:row>
      <xdr:rowOff>14457</xdr:rowOff>
    </xdr:from>
    <xdr:to>
      <xdr:col>3</xdr:col>
      <xdr:colOff>1272207</xdr:colOff>
      <xdr:row>17</xdr:row>
      <xdr:rowOff>737303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C45F3989-047B-474C-9A83-B0DADB9AFAAE}"/>
            </a:ext>
          </a:extLst>
        </xdr:cNvPr>
        <xdr:cNvSpPr/>
      </xdr:nvSpPr>
      <xdr:spPr>
        <a:xfrm>
          <a:off x="791591" y="5910432"/>
          <a:ext cx="3757216" cy="722846"/>
        </a:xfrm>
        <a:prstGeom prst="wedge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Le soumissionnaire</a:t>
          </a:r>
          <a:r>
            <a:rPr lang="fr-FR" sz="1100" baseline="0"/>
            <a:t> doit intégrer le titre de chaque livrable en accord avec les TDR et son offre technique - Tous les livrables doivent apparaitre au sein de ce tableau</a:t>
          </a:r>
          <a:endParaRPr lang="fr-FR" sz="1100"/>
        </a:p>
      </xdr:txBody>
    </xdr:sp>
    <xdr:clientData/>
  </xdr:twoCellAnchor>
  <xdr:twoCellAnchor>
    <xdr:from>
      <xdr:col>4</xdr:col>
      <xdr:colOff>549363</xdr:colOff>
      <xdr:row>17</xdr:row>
      <xdr:rowOff>72285</xdr:rowOff>
    </xdr:from>
    <xdr:to>
      <xdr:col>4</xdr:col>
      <xdr:colOff>886390</xdr:colOff>
      <xdr:row>17</xdr:row>
      <xdr:rowOff>830519</xdr:rowOff>
    </xdr:to>
    <xdr:sp macro="" textlink="">
      <xdr:nvSpPr>
        <xdr:cNvPr id="10" name="Flèche vers le bas 30">
          <a:extLst>
            <a:ext uri="{FF2B5EF4-FFF2-40B4-BE49-F238E27FC236}">
              <a16:creationId xmlns:a16="http://schemas.microsoft.com/office/drawing/2014/main" id="{0E0C0973-7492-4598-AB28-B49D7F0A20EB}"/>
            </a:ext>
          </a:extLst>
        </xdr:cNvPr>
        <xdr:cNvSpPr/>
      </xdr:nvSpPr>
      <xdr:spPr>
        <a:xfrm>
          <a:off x="6988263" y="5968260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</xdr:colOff>
      <xdr:row>0</xdr:row>
      <xdr:rowOff>0</xdr:rowOff>
    </xdr:from>
    <xdr:to>
      <xdr:col>3</xdr:col>
      <xdr:colOff>1849363</xdr:colOff>
      <xdr:row>2</xdr:row>
      <xdr:rowOff>60929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" y="0"/>
          <a:ext cx="2218457" cy="11563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89647</xdr:colOff>
      <xdr:row>1</xdr:row>
      <xdr:rowOff>198343</xdr:rowOff>
    </xdr:from>
    <xdr:to>
      <xdr:col>3</xdr:col>
      <xdr:colOff>810755</xdr:colOff>
      <xdr:row>1</xdr:row>
      <xdr:rowOff>911412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607" y="266923"/>
          <a:ext cx="1368808" cy="71306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1781736</xdr:colOff>
      <xdr:row>2</xdr:row>
      <xdr:rowOff>66644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223696" cy="115630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GN/_Achats/2023/1%20-%20Passation%20de%20march&#233;/_SDD/SDD/VIL/VIL-2023-0510%20AT%20systemes%20alimentaires%20Tanzanie/3%20DCE%20publi&#233;/DCE%20v3/DCE/Annexe_financiere_FR_VIL-2023-05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FG Lot1"/>
      <sheetName val="BPU Lot1"/>
      <sheetName val="DQE Lot1"/>
      <sheetName val="SYNTHESE Lot1"/>
    </sheetNames>
    <sheetDataSet>
      <sheetData sheetId="0">
        <row r="4">
          <cell r="E4"/>
          <cell r="F4"/>
          <cell r="G4"/>
          <cell r="H4"/>
          <cell r="I4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7C38C-F65F-40F8-AAD4-02BC1ABBE948}">
  <dimension ref="A1:S61"/>
  <sheetViews>
    <sheetView showGridLines="0" tabSelected="1" zoomScale="80" zoomScaleNormal="80" zoomScaleSheetLayoutView="55" zoomScalePageLayoutView="70" workbookViewId="0">
      <selection activeCell="S1" sqref="S1:S1048576"/>
    </sheetView>
  </sheetViews>
  <sheetFormatPr baseColWidth="10" defaultColWidth="10" defaultRowHeight="17.100000000000001" customHeight="1" x14ac:dyDescent="0.3"/>
  <cols>
    <col min="1" max="1" width="2.5" style="61" customWidth="1"/>
    <col min="2" max="2" width="6.69921875" style="61" bestFit="1" customWidth="1"/>
    <col min="3" max="3" width="33.69921875" style="61" customWidth="1"/>
    <col min="4" max="4" width="41.5" style="61" customWidth="1"/>
    <col min="5" max="5" width="25" style="61" customWidth="1"/>
    <col min="6" max="7" width="23.69921875" style="61" customWidth="1"/>
    <col min="8" max="10" width="15.5" style="61" customWidth="1"/>
    <col min="11" max="11" width="4" style="61" bestFit="1" customWidth="1"/>
    <col min="12" max="12" width="13.5" style="61" customWidth="1"/>
    <col min="13" max="16" width="10" style="61"/>
    <col min="17" max="17" width="35.19921875" style="61" hidden="1" customWidth="1"/>
    <col min="18" max="18" width="10" style="61"/>
    <col min="19" max="19" width="0" style="61" hidden="1" customWidth="1"/>
    <col min="20" max="16384" width="10" style="61"/>
  </cols>
  <sheetData>
    <row r="1" spans="1:19" ht="17.100000000000001" customHeight="1" thickBot="1" x14ac:dyDescent="0.35">
      <c r="A1"/>
      <c r="B1"/>
      <c r="C1"/>
      <c r="D1"/>
      <c r="E1"/>
      <c r="F1"/>
    </row>
    <row r="2" spans="1:19" ht="109.95" customHeight="1" thickBot="1" x14ac:dyDescent="0.35">
      <c r="A2"/>
      <c r="B2" s="149" t="s">
        <v>74</v>
      </c>
      <c r="C2" s="150"/>
      <c r="D2" s="150"/>
      <c r="E2" s="150"/>
      <c r="F2" s="150"/>
      <c r="G2" s="150"/>
      <c r="H2" s="150"/>
      <c r="I2" s="150"/>
      <c r="J2" s="150"/>
      <c r="K2" s="151"/>
    </row>
    <row r="3" spans="1:19" ht="8.25" customHeight="1" x14ac:dyDescent="0.35">
      <c r="A3"/>
      <c r="B3" s="1"/>
      <c r="C3" s="2"/>
      <c r="D3" s="2"/>
      <c r="E3" s="2"/>
      <c r="F3" s="2"/>
      <c r="G3" s="2"/>
      <c r="H3" s="2"/>
      <c r="I3" s="2"/>
      <c r="J3" s="2"/>
      <c r="K3" s="3"/>
    </row>
    <row r="4" spans="1:19" ht="23.7" customHeight="1" x14ac:dyDescent="0.35">
      <c r="A4"/>
      <c r="B4" s="4"/>
      <c r="C4" s="152" t="s">
        <v>0</v>
      </c>
      <c r="D4" s="152"/>
      <c r="E4" s="153"/>
      <c r="F4" s="153"/>
      <c r="K4" s="5"/>
    </row>
    <row r="5" spans="1:19" ht="8.25" customHeight="1" x14ac:dyDescent="0.35">
      <c r="A5"/>
      <c r="B5" s="4"/>
      <c r="C5" s="6"/>
      <c r="D5" s="6"/>
      <c r="E5" s="6"/>
      <c r="F5" s="6"/>
      <c r="K5" s="5"/>
    </row>
    <row r="6" spans="1:19" ht="17.100000000000001" customHeight="1" x14ac:dyDescent="0.35">
      <c r="A6"/>
      <c r="B6" s="4"/>
      <c r="C6" s="7" t="s">
        <v>1</v>
      </c>
      <c r="D6" s="7"/>
      <c r="E6" s="7"/>
      <c r="F6" s="8"/>
      <c r="K6" s="5"/>
    </row>
    <row r="7" spans="1:19" ht="5.7" customHeight="1" x14ac:dyDescent="0.35">
      <c r="B7" s="62"/>
      <c r="C7" s="63"/>
      <c r="D7" s="63"/>
      <c r="E7" s="63"/>
      <c r="F7" s="63"/>
      <c r="K7" s="64"/>
    </row>
    <row r="8" spans="1:19" ht="34.5" customHeight="1" x14ac:dyDescent="0.35">
      <c r="B8" s="62"/>
      <c r="C8" s="154" t="s">
        <v>12</v>
      </c>
      <c r="D8" s="154"/>
      <c r="E8" s="154"/>
      <c r="F8" s="154"/>
      <c r="G8" s="154"/>
      <c r="H8" s="154"/>
      <c r="I8" s="154"/>
      <c r="J8" s="154"/>
      <c r="K8" s="65"/>
    </row>
    <row r="9" spans="1:19" ht="6.75" customHeight="1" x14ac:dyDescent="0.3">
      <c r="B9" s="66"/>
      <c r="E9" s="67"/>
      <c r="F9" s="67"/>
      <c r="K9" s="65"/>
    </row>
    <row r="10" spans="1:19" ht="30.75" customHeight="1" thickBot="1" x14ac:dyDescent="0.35">
      <c r="B10" s="66"/>
      <c r="E10" s="68" t="s">
        <v>61</v>
      </c>
      <c r="F10" s="69" t="s">
        <v>62</v>
      </c>
      <c r="G10" s="70" t="s">
        <v>63</v>
      </c>
      <c r="M10" s="65"/>
    </row>
    <row r="11" spans="1:19" ht="29.25" customHeight="1" x14ac:dyDescent="0.3">
      <c r="B11" s="66"/>
      <c r="C11" s="155" t="s">
        <v>11</v>
      </c>
      <c r="D11" s="155"/>
      <c r="E11" s="71"/>
      <c r="F11" s="71"/>
      <c r="G11" s="71"/>
      <c r="H11" s="72"/>
      <c r="J11" s="73" t="s">
        <v>10</v>
      </c>
      <c r="M11" s="65"/>
    </row>
    <row r="12" spans="1:19" ht="29.25" customHeight="1" x14ac:dyDescent="0.3">
      <c r="B12" s="66"/>
      <c r="C12" s="147" t="s">
        <v>13</v>
      </c>
      <c r="D12" s="148"/>
      <c r="E12" s="71"/>
      <c r="F12" s="71"/>
      <c r="G12" s="71"/>
      <c r="H12" s="72"/>
      <c r="J12" s="76"/>
      <c r="M12" s="65"/>
      <c r="S12" s="77" t="s">
        <v>23</v>
      </c>
    </row>
    <row r="13" spans="1:19" ht="29.25" customHeight="1" x14ac:dyDescent="0.3">
      <c r="B13" s="66"/>
      <c r="C13" s="147" t="s">
        <v>14</v>
      </c>
      <c r="D13" s="148"/>
      <c r="E13" s="71"/>
      <c r="F13" s="71"/>
      <c r="G13" s="71"/>
      <c r="H13" s="72"/>
      <c r="J13" s="76"/>
      <c r="M13" s="65"/>
      <c r="S13" s="77" t="s">
        <v>24</v>
      </c>
    </row>
    <row r="14" spans="1:19" ht="29.25" customHeight="1" x14ac:dyDescent="0.3">
      <c r="B14" s="66"/>
      <c r="C14" s="74" t="s">
        <v>26</v>
      </c>
      <c r="D14" s="75"/>
      <c r="E14" s="71"/>
      <c r="F14" s="71"/>
      <c r="G14" s="71"/>
      <c r="H14" s="72"/>
      <c r="J14" s="76"/>
      <c r="M14" s="65"/>
      <c r="S14" s="77" t="s">
        <v>25</v>
      </c>
    </row>
    <row r="15" spans="1:19" ht="29.25" customHeight="1" x14ac:dyDescent="0.3">
      <c r="B15" s="66"/>
      <c r="C15" s="147" t="s">
        <v>15</v>
      </c>
      <c r="D15" s="148"/>
      <c r="E15" s="71"/>
      <c r="F15" s="71"/>
      <c r="G15" s="71"/>
      <c r="H15" s="72"/>
      <c r="J15" s="76"/>
      <c r="M15" s="65"/>
    </row>
    <row r="16" spans="1:19" ht="29.25" customHeight="1" x14ac:dyDescent="0.3">
      <c r="B16" s="66"/>
      <c r="C16" s="147" t="s">
        <v>22</v>
      </c>
      <c r="D16" s="148"/>
      <c r="E16" s="71"/>
      <c r="F16" s="71"/>
      <c r="G16" s="71"/>
      <c r="H16" s="72"/>
      <c r="J16" s="76"/>
      <c r="M16" s="65"/>
    </row>
    <row r="17" spans="2:13" ht="29.25" customHeight="1" thickBot="1" x14ac:dyDescent="0.35">
      <c r="B17" s="66"/>
      <c r="C17" s="164" t="s">
        <v>55</v>
      </c>
      <c r="D17" s="164"/>
      <c r="E17" s="78"/>
      <c r="F17" s="78"/>
      <c r="G17" s="78"/>
      <c r="H17" s="79"/>
      <c r="J17" s="80" t="e">
        <f>AVERAGE(E17:G17)</f>
        <v>#DIV/0!</v>
      </c>
      <c r="M17" s="65"/>
    </row>
    <row r="18" spans="2:13" ht="67.2" customHeight="1" thickBot="1" x14ac:dyDescent="0.35">
      <c r="B18" s="66"/>
      <c r="C18" s="165"/>
      <c r="D18" s="165"/>
      <c r="E18" s="82"/>
      <c r="F18" s="82"/>
      <c r="G18" s="83"/>
      <c r="H18" s="83"/>
      <c r="M18" s="65"/>
    </row>
    <row r="19" spans="2:13" ht="30.75" customHeight="1" x14ac:dyDescent="0.3">
      <c r="B19" s="156"/>
      <c r="C19" s="157" t="s">
        <v>65</v>
      </c>
      <c r="D19" s="84" t="s">
        <v>56</v>
      </c>
      <c r="E19" s="85"/>
      <c r="F19" s="86"/>
      <c r="G19" s="87"/>
      <c r="H19" s="88"/>
      <c r="J19" s="89" t="s">
        <v>4</v>
      </c>
      <c r="K19" s="90" t="s">
        <v>3</v>
      </c>
      <c r="L19" s="91" t="s">
        <v>2</v>
      </c>
      <c r="M19" s="65"/>
    </row>
    <row r="20" spans="2:13" ht="30.75" customHeight="1" thickBot="1" x14ac:dyDescent="0.35">
      <c r="B20" s="156"/>
      <c r="C20" s="158"/>
      <c r="D20" s="92" t="s">
        <v>28</v>
      </c>
      <c r="E20" s="93">
        <f>$E$17*E19</f>
        <v>0</v>
      </c>
      <c r="F20" s="94">
        <f>$F$17*F19</f>
        <v>0</v>
      </c>
      <c r="G20" s="95">
        <f>$G$17*G19</f>
        <v>0</v>
      </c>
      <c r="H20" s="96"/>
      <c r="I20" s="97"/>
      <c r="J20" s="98">
        <f>SUM(E20:G20)-(SUM(E20:G20))*I20</f>
        <v>0</v>
      </c>
      <c r="K20" s="99"/>
      <c r="L20" s="100">
        <f>J20+J20*K20</f>
        <v>0</v>
      </c>
      <c r="M20" s="65"/>
    </row>
    <row r="21" spans="2:13" ht="30.75" customHeight="1" x14ac:dyDescent="0.3">
      <c r="B21" s="156"/>
      <c r="C21" s="157" t="s">
        <v>66</v>
      </c>
      <c r="D21" s="84" t="s">
        <v>56</v>
      </c>
      <c r="E21" s="85"/>
      <c r="F21" s="86"/>
      <c r="G21" s="87"/>
      <c r="H21" s="88"/>
      <c r="J21" s="89" t="s">
        <v>4</v>
      </c>
      <c r="K21" s="90" t="s">
        <v>3</v>
      </c>
      <c r="L21" s="91" t="s">
        <v>2</v>
      </c>
      <c r="M21" s="65"/>
    </row>
    <row r="22" spans="2:13" ht="30.75" customHeight="1" thickBot="1" x14ac:dyDescent="0.35">
      <c r="B22" s="156"/>
      <c r="C22" s="158"/>
      <c r="D22" s="92" t="s">
        <v>28</v>
      </c>
      <c r="E22" s="93">
        <f>$E$17*E21</f>
        <v>0</v>
      </c>
      <c r="F22" s="94">
        <f>$F$17*F21</f>
        <v>0</v>
      </c>
      <c r="G22" s="95">
        <f>$G$17*G21</f>
        <v>0</v>
      </c>
      <c r="H22" s="96"/>
      <c r="I22" s="97"/>
      <c r="J22" s="98">
        <f>SUM(E22:G22)-(SUM(E22:G22))*I22</f>
        <v>0</v>
      </c>
      <c r="K22" s="99"/>
      <c r="L22" s="100">
        <f>J22+J22*K22</f>
        <v>0</v>
      </c>
      <c r="M22" s="65"/>
    </row>
    <row r="23" spans="2:13" ht="30.75" customHeight="1" x14ac:dyDescent="0.3">
      <c r="B23" s="156"/>
      <c r="C23" s="157" t="s">
        <v>67</v>
      </c>
      <c r="D23" s="84" t="s">
        <v>56</v>
      </c>
      <c r="E23" s="85"/>
      <c r="F23" s="86"/>
      <c r="G23" s="87"/>
      <c r="H23" s="88"/>
      <c r="J23" s="89" t="s">
        <v>4</v>
      </c>
      <c r="K23" s="90" t="s">
        <v>3</v>
      </c>
      <c r="L23" s="91" t="s">
        <v>2</v>
      </c>
      <c r="M23" s="65"/>
    </row>
    <row r="24" spans="2:13" ht="30.75" customHeight="1" thickBot="1" x14ac:dyDescent="0.35">
      <c r="B24" s="156"/>
      <c r="C24" s="158"/>
      <c r="D24" s="92" t="s">
        <v>28</v>
      </c>
      <c r="E24" s="93">
        <f>$E$17*E23</f>
        <v>0</v>
      </c>
      <c r="F24" s="94">
        <f>$F$17*F23</f>
        <v>0</v>
      </c>
      <c r="G24" s="95">
        <f>$G$17*G23</f>
        <v>0</v>
      </c>
      <c r="H24" s="96"/>
      <c r="I24" s="97"/>
      <c r="J24" s="98">
        <f>SUM(E24:G24)-(SUM(E24:G24))*I24</f>
        <v>0</v>
      </c>
      <c r="K24" s="99"/>
      <c r="L24" s="100">
        <f>J24+J24*K24</f>
        <v>0</v>
      </c>
      <c r="M24" s="65"/>
    </row>
    <row r="25" spans="2:13" ht="30.75" customHeight="1" x14ac:dyDescent="0.3">
      <c r="B25" s="156"/>
      <c r="C25" s="157" t="s">
        <v>68</v>
      </c>
      <c r="D25" s="84" t="s">
        <v>56</v>
      </c>
      <c r="E25" s="85"/>
      <c r="F25" s="86"/>
      <c r="G25" s="87"/>
      <c r="H25" s="88"/>
      <c r="J25" s="89" t="s">
        <v>4</v>
      </c>
      <c r="K25" s="90" t="s">
        <v>3</v>
      </c>
      <c r="L25" s="91" t="s">
        <v>2</v>
      </c>
      <c r="M25" s="65"/>
    </row>
    <row r="26" spans="2:13" ht="30.75" customHeight="1" thickBot="1" x14ac:dyDescent="0.35">
      <c r="B26" s="156"/>
      <c r="C26" s="158"/>
      <c r="D26" s="92" t="s">
        <v>28</v>
      </c>
      <c r="E26" s="93">
        <f>$E$17*E25</f>
        <v>0</v>
      </c>
      <c r="F26" s="94">
        <f>$F$17*F25</f>
        <v>0</v>
      </c>
      <c r="G26" s="95">
        <f>$G$17*G25</f>
        <v>0</v>
      </c>
      <c r="H26" s="96"/>
      <c r="I26" s="97"/>
      <c r="J26" s="98">
        <f>SUM(E26:G26)-(SUM(E26:G26))*I26</f>
        <v>0</v>
      </c>
      <c r="K26" s="99"/>
      <c r="L26" s="100">
        <f>J26+J26*K26</f>
        <v>0</v>
      </c>
      <c r="M26" s="65"/>
    </row>
    <row r="27" spans="2:13" ht="30.75" customHeight="1" x14ac:dyDescent="0.3">
      <c r="B27" s="156"/>
      <c r="C27" s="157" t="s">
        <v>69</v>
      </c>
      <c r="D27" s="84" t="s">
        <v>56</v>
      </c>
      <c r="E27" s="85"/>
      <c r="F27" s="86"/>
      <c r="G27" s="87"/>
      <c r="H27" s="96"/>
      <c r="J27" s="89" t="s">
        <v>4</v>
      </c>
      <c r="K27" s="90" t="s">
        <v>3</v>
      </c>
      <c r="L27" s="91" t="s">
        <v>2</v>
      </c>
      <c r="M27" s="65"/>
    </row>
    <row r="28" spans="2:13" ht="30.75" customHeight="1" thickBot="1" x14ac:dyDescent="0.35">
      <c r="B28" s="156"/>
      <c r="C28" s="158"/>
      <c r="D28" s="92" t="s">
        <v>28</v>
      </c>
      <c r="E28" s="93">
        <f>$E$17*E27</f>
        <v>0</v>
      </c>
      <c r="F28" s="94">
        <f>$F$17*F27</f>
        <v>0</v>
      </c>
      <c r="G28" s="95">
        <f>$G$17*G27</f>
        <v>0</v>
      </c>
      <c r="H28" s="96"/>
      <c r="I28" s="97"/>
      <c r="J28" s="98">
        <f>SUM(E28:G28)-(SUM(E28:G28))*I28</f>
        <v>0</v>
      </c>
      <c r="K28" s="99"/>
      <c r="L28" s="100">
        <f>J28+J28*K28</f>
        <v>0</v>
      </c>
      <c r="M28" s="65"/>
    </row>
    <row r="29" spans="2:13" ht="62.4" customHeight="1" thickBot="1" x14ac:dyDescent="0.35">
      <c r="B29" s="66"/>
      <c r="C29" s="101"/>
      <c r="D29" s="102"/>
      <c r="E29" s="102"/>
      <c r="F29" s="102"/>
      <c r="G29" s="102"/>
      <c r="H29" s="102"/>
      <c r="K29" s="103"/>
      <c r="M29" s="65"/>
    </row>
    <row r="30" spans="2:13" ht="31.5" customHeight="1" x14ac:dyDescent="0.3">
      <c r="B30" s="66"/>
      <c r="C30" s="166" t="s">
        <v>57</v>
      </c>
      <c r="D30" s="167"/>
      <c r="E30" s="104">
        <f t="shared" ref="E30:G31" si="0">E19+E21+E23+E25+E27</f>
        <v>0</v>
      </c>
      <c r="F30" s="105">
        <f t="shared" si="0"/>
        <v>0</v>
      </c>
      <c r="G30" s="106">
        <f t="shared" si="0"/>
        <v>0</v>
      </c>
      <c r="H30" s="107"/>
      <c r="I30" s="108"/>
      <c r="J30" s="109" t="s">
        <v>4</v>
      </c>
      <c r="K30" s="110" t="s">
        <v>3</v>
      </c>
      <c r="L30" s="111" t="s">
        <v>2</v>
      </c>
      <c r="M30" s="65"/>
    </row>
    <row r="31" spans="2:13" ht="31.5" customHeight="1" thickBot="1" x14ac:dyDescent="0.35">
      <c r="B31" s="66"/>
      <c r="C31" s="168" t="s">
        <v>9</v>
      </c>
      <c r="D31" s="169"/>
      <c r="E31" s="112">
        <f t="shared" si="0"/>
        <v>0</v>
      </c>
      <c r="F31" s="113">
        <f t="shared" si="0"/>
        <v>0</v>
      </c>
      <c r="G31" s="114">
        <f t="shared" si="0"/>
        <v>0</v>
      </c>
      <c r="H31" s="107"/>
      <c r="I31" s="115"/>
      <c r="J31" s="116">
        <f>J20+J22+J24+J26+J28</f>
        <v>0</v>
      </c>
      <c r="K31" s="117"/>
      <c r="L31" s="116">
        <f>L20+L22+L24+L26+L28</f>
        <v>0</v>
      </c>
      <c r="M31" s="65"/>
    </row>
    <row r="32" spans="2:13" ht="12.75" customHeight="1" thickBot="1" x14ac:dyDescent="0.35">
      <c r="B32" s="66"/>
      <c r="D32" s="118"/>
      <c r="E32" s="118"/>
      <c r="F32" s="67"/>
    </row>
    <row r="33" spans="2:10" ht="31.5" customHeight="1" x14ac:dyDescent="0.3">
      <c r="B33" s="66"/>
      <c r="C33" s="170" t="s">
        <v>17</v>
      </c>
      <c r="D33" s="171"/>
      <c r="E33" s="172">
        <f>J31</f>
        <v>0</v>
      </c>
      <c r="F33" s="173"/>
      <c r="G33" s="174"/>
    </row>
    <row r="34" spans="2:10" ht="45.45" customHeight="1" thickBot="1" x14ac:dyDescent="0.35">
      <c r="B34" s="66"/>
      <c r="C34" s="159" t="s">
        <v>18</v>
      </c>
      <c r="D34" s="160"/>
      <c r="E34" s="161">
        <f>L31</f>
        <v>0</v>
      </c>
      <c r="F34" s="162"/>
      <c r="G34" s="163"/>
    </row>
    <row r="35" spans="2:10" ht="29.4" thickBot="1" x14ac:dyDescent="0.35">
      <c r="B35" s="66"/>
      <c r="D35" s="118"/>
      <c r="E35" s="118"/>
      <c r="F35" s="67"/>
    </row>
    <row r="36" spans="2:10" ht="31.5" customHeight="1" x14ac:dyDescent="0.3">
      <c r="B36" s="66"/>
      <c r="C36" s="119"/>
      <c r="D36" s="120"/>
      <c r="E36" s="120"/>
      <c r="F36" s="121"/>
      <c r="G36" s="119"/>
      <c r="H36" s="119"/>
    </row>
    <row r="37" spans="2:10" ht="31.5" customHeight="1" x14ac:dyDescent="0.3">
      <c r="B37" s="66"/>
      <c r="C37" s="154" t="s">
        <v>27</v>
      </c>
      <c r="D37" s="154"/>
      <c r="E37" s="154"/>
      <c r="F37" s="154"/>
      <c r="G37" s="154"/>
      <c r="H37" s="154"/>
      <c r="I37" s="154"/>
      <c r="J37" s="154"/>
    </row>
    <row r="38" spans="2:10" ht="31.5" customHeight="1" x14ac:dyDescent="0.3">
      <c r="B38" s="66"/>
      <c r="D38" s="122"/>
      <c r="E38" s="122"/>
      <c r="F38" s="123"/>
      <c r="G38" s="123"/>
      <c r="H38" s="123"/>
      <c r="I38" s="123"/>
    </row>
    <row r="39" spans="2:10" ht="31.5" customHeight="1" thickBot="1" x14ac:dyDescent="0.35">
      <c r="B39" s="66"/>
      <c r="E39" s="124" t="str">
        <f>E10</f>
        <v>Profil 1 - SETAVA Coordinator</v>
      </c>
      <c r="F39" s="125" t="str">
        <f>F10</f>
        <v>Profil 2 - Backstopping</v>
      </c>
      <c r="G39" s="125" t="str">
        <f>G10</f>
        <v>Profil 3</v>
      </c>
    </row>
    <row r="40" spans="2:10" ht="31.5" customHeight="1" thickBot="1" x14ac:dyDescent="0.35">
      <c r="B40" s="66"/>
      <c r="C40" s="178" t="s">
        <v>73</v>
      </c>
      <c r="D40" s="179"/>
      <c r="E40" s="179"/>
      <c r="F40" s="179"/>
      <c r="G40" s="180"/>
    </row>
    <row r="41" spans="2:10" ht="32.25" customHeight="1" x14ac:dyDescent="0.3">
      <c r="B41" s="66"/>
      <c r="C41" s="181" t="s">
        <v>16</v>
      </c>
      <c r="D41" s="182"/>
      <c r="E41" s="126"/>
      <c r="F41" s="126"/>
      <c r="G41" s="126"/>
    </row>
    <row r="42" spans="2:10" ht="32.25" customHeight="1" x14ac:dyDescent="0.3">
      <c r="B42" s="66"/>
      <c r="C42" s="183" t="s">
        <v>8</v>
      </c>
      <c r="D42" s="184"/>
      <c r="E42" s="129"/>
      <c r="F42" s="129"/>
      <c r="G42" s="129"/>
      <c r="H42" s="130"/>
      <c r="I42" s="130"/>
    </row>
    <row r="43" spans="2:10" ht="16.2" customHeight="1" thickBot="1" x14ac:dyDescent="0.35">
      <c r="B43" s="66"/>
      <c r="C43" s="185" t="s">
        <v>7</v>
      </c>
      <c r="D43" s="186"/>
      <c r="E43" s="131">
        <f t="shared" ref="E43:G43" si="1">E41*E42</f>
        <v>0</v>
      </c>
      <c r="F43" s="131">
        <f t="shared" si="1"/>
        <v>0</v>
      </c>
      <c r="G43" s="131">
        <f t="shared" si="1"/>
        <v>0</v>
      </c>
      <c r="H43" s="132"/>
      <c r="I43" s="133"/>
    </row>
    <row r="44" spans="2:10" ht="32.25" customHeight="1" thickBot="1" x14ac:dyDescent="0.35">
      <c r="B44" s="66"/>
      <c r="D44" s="134"/>
      <c r="E44" s="135"/>
      <c r="F44" s="135"/>
    </row>
    <row r="45" spans="2:10" ht="32.25" customHeight="1" x14ac:dyDescent="0.3">
      <c r="B45" s="66"/>
      <c r="C45" s="181" t="s">
        <v>50</v>
      </c>
      <c r="D45" s="187"/>
      <c r="E45" s="126"/>
      <c r="F45" s="126"/>
      <c r="G45" s="126"/>
    </row>
    <row r="46" spans="2:10" ht="32.25" customHeight="1" x14ac:dyDescent="0.3">
      <c r="B46" s="66"/>
      <c r="C46" s="127" t="s">
        <v>70</v>
      </c>
      <c r="D46" s="128"/>
      <c r="E46" s="129"/>
      <c r="F46" s="129"/>
      <c r="G46" s="129"/>
    </row>
    <row r="47" spans="2:10" ht="32.25" customHeight="1" thickBot="1" x14ac:dyDescent="0.35">
      <c r="B47" s="66"/>
      <c r="C47" s="185" t="s">
        <v>7</v>
      </c>
      <c r="D47" s="186"/>
      <c r="E47" s="131">
        <f t="shared" ref="E47:G47" si="2">E45*E46</f>
        <v>0</v>
      </c>
      <c r="F47" s="131">
        <f t="shared" si="2"/>
        <v>0</v>
      </c>
      <c r="G47" s="136">
        <f t="shared" si="2"/>
        <v>0</v>
      </c>
    </row>
    <row r="48" spans="2:10" ht="32.25" customHeight="1" thickBot="1" x14ac:dyDescent="0.35">
      <c r="B48" s="66"/>
      <c r="D48" s="134"/>
      <c r="E48" s="135"/>
      <c r="F48" s="135"/>
    </row>
    <row r="49" spans="2:10" ht="32.25" customHeight="1" x14ac:dyDescent="0.3">
      <c r="B49" s="66"/>
      <c r="C49" s="188" t="s">
        <v>6</v>
      </c>
      <c r="D49" s="189"/>
      <c r="E49" s="137">
        <f>SUM(E43,E47)</f>
        <v>0</v>
      </c>
      <c r="F49" s="137">
        <f t="shared" ref="F49:G49" si="3">SUM(F43,F47)</f>
        <v>0</v>
      </c>
      <c r="G49" s="138">
        <f t="shared" si="3"/>
        <v>0</v>
      </c>
    </row>
    <row r="50" spans="2:10" ht="39.6" customHeight="1" thickBot="1" x14ac:dyDescent="0.35">
      <c r="B50" s="66"/>
      <c r="C50" s="190" t="s">
        <v>21</v>
      </c>
      <c r="D50" s="191"/>
      <c r="E50" s="175">
        <f>E49+F49+G49</f>
        <v>0</v>
      </c>
      <c r="F50" s="176"/>
      <c r="G50" s="177"/>
    </row>
    <row r="51" spans="2:10" ht="32.25" customHeight="1" thickBot="1" x14ac:dyDescent="0.35">
      <c r="B51" s="66"/>
      <c r="D51" s="134"/>
      <c r="E51" s="135"/>
      <c r="F51" s="135"/>
    </row>
    <row r="52" spans="2:10" ht="32.25" customHeight="1" x14ac:dyDescent="0.3">
      <c r="B52" s="66"/>
      <c r="C52" s="201" t="s">
        <v>19</v>
      </c>
      <c r="D52" s="202"/>
      <c r="E52" s="202"/>
      <c r="F52" s="202"/>
      <c r="G52" s="203"/>
    </row>
    <row r="53" spans="2:10" ht="31.5" customHeight="1" x14ac:dyDescent="0.3">
      <c r="B53" s="66"/>
      <c r="C53" s="199" t="s">
        <v>51</v>
      </c>
      <c r="D53" s="200"/>
      <c r="E53" s="196"/>
      <c r="F53" s="197"/>
      <c r="G53" s="198"/>
      <c r="H53" s="130"/>
      <c r="I53" s="130"/>
    </row>
    <row r="54" spans="2:10" ht="31.5" customHeight="1" x14ac:dyDescent="0.3">
      <c r="B54" s="66"/>
      <c r="C54" s="199" t="s">
        <v>71</v>
      </c>
      <c r="D54" s="200"/>
      <c r="E54" s="196"/>
      <c r="F54" s="197"/>
      <c r="G54" s="198"/>
      <c r="H54" s="130"/>
      <c r="I54" s="130"/>
    </row>
    <row r="55" spans="2:10" ht="31.5" customHeight="1" x14ac:dyDescent="0.3">
      <c r="B55" s="66"/>
      <c r="C55" s="199" t="s">
        <v>20</v>
      </c>
      <c r="D55" s="200"/>
      <c r="E55" s="196"/>
      <c r="F55" s="197"/>
      <c r="G55" s="198"/>
      <c r="H55" s="130"/>
      <c r="I55" s="130"/>
    </row>
    <row r="56" spans="2:10" ht="16.5" customHeight="1" thickBot="1" x14ac:dyDescent="0.35">
      <c r="B56" s="66"/>
      <c r="C56" s="190" t="s">
        <v>5</v>
      </c>
      <c r="D56" s="191"/>
      <c r="E56" s="204">
        <f>E53+E54+E55</f>
        <v>0</v>
      </c>
      <c r="F56" s="205"/>
      <c r="G56" s="206"/>
      <c r="H56" s="132"/>
      <c r="I56" s="133"/>
    </row>
    <row r="57" spans="2:10" ht="17.100000000000001" customHeight="1" x14ac:dyDescent="0.3">
      <c r="B57" s="66"/>
      <c r="D57" s="134"/>
      <c r="E57" s="135"/>
      <c r="F57" s="135"/>
      <c r="G57" s="133"/>
      <c r="H57" s="132"/>
      <c r="I57" s="133"/>
    </row>
    <row r="58" spans="2:10" ht="37.5" customHeight="1" x14ac:dyDescent="0.3">
      <c r="B58" s="66"/>
      <c r="C58" s="192" t="s">
        <v>40</v>
      </c>
      <c r="D58" s="193"/>
      <c r="E58" s="194">
        <f>E34+E50+E56</f>
        <v>0</v>
      </c>
      <c r="F58" s="195"/>
      <c r="G58" s="195"/>
      <c r="H58" s="132"/>
      <c r="I58" s="133"/>
    </row>
    <row r="59" spans="2:10" ht="17.100000000000001" customHeight="1" thickBot="1" x14ac:dyDescent="0.35">
      <c r="B59" s="139"/>
      <c r="C59" s="140"/>
      <c r="D59" s="141"/>
      <c r="E59" s="140"/>
      <c r="F59" s="140"/>
      <c r="G59" s="140"/>
      <c r="H59" s="140"/>
      <c r="I59" s="140"/>
      <c r="J59" s="140"/>
    </row>
    <row r="60" spans="2:10" ht="15.6" customHeight="1" x14ac:dyDescent="0.3">
      <c r="C60" s="142"/>
      <c r="D60" s="143"/>
    </row>
    <row r="61" spans="2:10" ht="17.100000000000001" customHeight="1" x14ac:dyDescent="0.3">
      <c r="D61" s="142"/>
      <c r="E61" s="142"/>
      <c r="F61" s="142"/>
      <c r="G61" s="81"/>
    </row>
  </sheetData>
  <sheetProtection selectLockedCells="1"/>
  <mergeCells count="44">
    <mergeCell ref="C58:D58"/>
    <mergeCell ref="E58:G58"/>
    <mergeCell ref="E54:G54"/>
    <mergeCell ref="C54:D54"/>
    <mergeCell ref="C52:G52"/>
    <mergeCell ref="C53:D53"/>
    <mergeCell ref="E53:G53"/>
    <mergeCell ref="C55:D55"/>
    <mergeCell ref="E55:G55"/>
    <mergeCell ref="C56:D56"/>
    <mergeCell ref="E56:G56"/>
    <mergeCell ref="E50:G50"/>
    <mergeCell ref="C37:J37"/>
    <mergeCell ref="C40:G40"/>
    <mergeCell ref="C41:D41"/>
    <mergeCell ref="C42:D42"/>
    <mergeCell ref="C43:D43"/>
    <mergeCell ref="C45:D45"/>
    <mergeCell ref="C47:D47"/>
    <mergeCell ref="C49:D49"/>
    <mergeCell ref="C50:D50"/>
    <mergeCell ref="C34:D34"/>
    <mergeCell ref="E34:G34"/>
    <mergeCell ref="C13:D13"/>
    <mergeCell ref="C15:D15"/>
    <mergeCell ref="C16:D16"/>
    <mergeCell ref="C17:D17"/>
    <mergeCell ref="C18:D18"/>
    <mergeCell ref="C27:C28"/>
    <mergeCell ref="C30:D30"/>
    <mergeCell ref="C31:D31"/>
    <mergeCell ref="C33:D33"/>
    <mergeCell ref="E33:G33"/>
    <mergeCell ref="B19:B28"/>
    <mergeCell ref="C19:C20"/>
    <mergeCell ref="C21:C22"/>
    <mergeCell ref="C23:C24"/>
    <mergeCell ref="C25:C26"/>
    <mergeCell ref="C12:D12"/>
    <mergeCell ref="B2:K2"/>
    <mergeCell ref="C4:D4"/>
    <mergeCell ref="E4:F4"/>
    <mergeCell ref="C8:J8"/>
    <mergeCell ref="C11:D11"/>
  </mergeCells>
  <dataValidations count="1">
    <dataValidation type="list" allowBlank="1" showInputMessage="1" showErrorMessage="1" sqref="E14:G14" xr:uid="{A5F41164-3FE5-4E9E-9777-5C0393365661}">
      <formula1>$S$12:$S$14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B1:K25"/>
  <sheetViews>
    <sheetView showGridLines="0" zoomScale="80" zoomScaleNormal="80" zoomScaleSheetLayoutView="25" workbookViewId="0">
      <selection activeCell="F32" sqref="F32"/>
    </sheetView>
  </sheetViews>
  <sheetFormatPr baseColWidth="10" defaultColWidth="9.69921875" defaultRowHeight="15.6" x14ac:dyDescent="0.3"/>
  <cols>
    <col min="1" max="2" width="1.19921875" style="9" customWidth="1"/>
    <col min="3" max="3" width="3.19921875" style="9" customWidth="1"/>
    <col min="4" max="4" width="88" style="9" customWidth="1"/>
    <col min="5" max="5" width="25.19921875" style="9" customWidth="1"/>
    <col min="6" max="6" width="14.09765625" style="9" customWidth="1"/>
    <col min="7" max="7" width="17.3984375" style="9" customWidth="1"/>
    <col min="8" max="8" width="18.19921875" style="9" customWidth="1"/>
    <col min="9" max="9" width="0.69921875" style="9" customWidth="1"/>
    <col min="10" max="10" width="17" style="9" customWidth="1"/>
    <col min="11" max="11" width="1.5" style="9" customWidth="1"/>
    <col min="12" max="12" width="9.69921875" style="9"/>
    <col min="13" max="13" width="11" style="9" customWidth="1"/>
    <col min="14" max="16384" width="9.69921875" style="9"/>
  </cols>
  <sheetData>
    <row r="1" spans="2:11" ht="10.199999999999999" customHeight="1" thickBot="1" x14ac:dyDescent="0.35"/>
    <row r="2" spans="2:11" ht="75.75" customHeight="1" thickBot="1" x14ac:dyDescent="0.35">
      <c r="B2" s="10"/>
      <c r="C2" s="11"/>
      <c r="D2" s="11"/>
      <c r="E2" s="208" t="s">
        <v>75</v>
      </c>
      <c r="F2" s="208"/>
      <c r="G2" s="208"/>
      <c r="H2" s="208"/>
      <c r="I2" s="208"/>
      <c r="J2" s="208"/>
      <c r="K2" s="209"/>
    </row>
    <row r="3" spans="2:11" ht="18.75" customHeight="1" x14ac:dyDescent="0.3">
      <c r="B3" s="12"/>
      <c r="C3" s="13"/>
      <c r="D3" s="13"/>
      <c r="E3" s="13"/>
      <c r="F3" s="13"/>
      <c r="G3" s="13"/>
      <c r="H3" s="13"/>
      <c r="I3" s="13"/>
      <c r="J3" s="13"/>
      <c r="K3" s="14"/>
    </row>
    <row r="4" spans="2:11" ht="23.7" customHeight="1" x14ac:dyDescent="0.3">
      <c r="B4" s="15"/>
      <c r="C4" s="210" t="s">
        <v>0</v>
      </c>
      <c r="D4" s="210"/>
      <c r="E4" s="211">
        <f>'[1]DPFG Lot1'!E4:I4</f>
        <v>0</v>
      </c>
      <c r="F4" s="212"/>
      <c r="G4" s="212"/>
      <c r="H4" s="212"/>
      <c r="I4" s="212"/>
      <c r="J4" s="213"/>
      <c r="K4" s="16"/>
    </row>
    <row r="5" spans="2:11" ht="6" customHeight="1" x14ac:dyDescent="0.3">
      <c r="B5" s="15"/>
      <c r="C5" s="17"/>
      <c r="D5" s="17"/>
      <c r="E5" s="17"/>
      <c r="F5" s="17"/>
      <c r="G5" s="17"/>
      <c r="H5" s="18"/>
      <c r="I5" s="18"/>
      <c r="J5" s="18"/>
      <c r="K5" s="16"/>
    </row>
    <row r="6" spans="2:11" ht="23.7" customHeight="1" x14ac:dyDescent="0.3">
      <c r="B6" s="15"/>
      <c r="C6" s="19" t="s">
        <v>29</v>
      </c>
      <c r="D6" s="19"/>
      <c r="E6" s="19"/>
      <c r="F6" s="19"/>
      <c r="G6" s="19"/>
      <c r="H6" s="19"/>
      <c r="I6" s="19"/>
      <c r="J6" s="19"/>
      <c r="K6" s="16"/>
    </row>
    <row r="7" spans="2:11" ht="36.450000000000003" customHeight="1" x14ac:dyDescent="0.3">
      <c r="B7" s="15"/>
      <c r="C7" s="207" t="s">
        <v>54</v>
      </c>
      <c r="D7" s="207"/>
      <c r="E7" s="207"/>
      <c r="F7" s="207"/>
      <c r="G7" s="207"/>
      <c r="H7" s="207"/>
      <c r="I7" s="207"/>
      <c r="J7" s="207"/>
      <c r="K7" s="20"/>
    </row>
    <row r="8" spans="2:11" ht="10.5" customHeight="1" x14ac:dyDescent="0.3">
      <c r="B8" s="15"/>
      <c r="K8" s="20"/>
    </row>
    <row r="9" spans="2:11" ht="27.75" customHeight="1" x14ac:dyDescent="0.3">
      <c r="B9" s="15"/>
      <c r="C9" s="216" t="s">
        <v>41</v>
      </c>
      <c r="D9" s="217"/>
      <c r="E9" s="218"/>
      <c r="K9" s="20"/>
    </row>
    <row r="10" spans="2:11" ht="48" customHeight="1" x14ac:dyDescent="0.3">
      <c r="B10" s="15"/>
      <c r="C10" s="214" t="s">
        <v>30</v>
      </c>
      <c r="D10" s="215"/>
      <c r="E10" s="21" t="s">
        <v>48</v>
      </c>
      <c r="F10" s="219" t="s">
        <v>47</v>
      </c>
      <c r="G10" s="220"/>
      <c r="H10" s="220"/>
      <c r="I10" s="220"/>
      <c r="J10" s="221"/>
      <c r="K10" s="20"/>
    </row>
    <row r="11" spans="2:11" ht="23.25" customHeight="1" x14ac:dyDescent="0.3">
      <c r="B11" s="15"/>
      <c r="C11" s="22">
        <v>1</v>
      </c>
      <c r="D11" s="56" t="s">
        <v>64</v>
      </c>
      <c r="E11" s="37"/>
      <c r="F11" s="222" t="s">
        <v>52</v>
      </c>
      <c r="G11" s="223"/>
      <c r="H11" s="223"/>
      <c r="I11" s="223"/>
      <c r="J11" s="224"/>
      <c r="K11" s="20"/>
    </row>
    <row r="12" spans="2:11" ht="23.25" customHeight="1" x14ac:dyDescent="0.3">
      <c r="B12" s="15"/>
      <c r="C12" s="22">
        <v>2</v>
      </c>
      <c r="D12" s="56" t="s">
        <v>49</v>
      </c>
      <c r="E12" s="37"/>
      <c r="F12" s="222" t="s">
        <v>52</v>
      </c>
      <c r="G12" s="223"/>
      <c r="H12" s="223"/>
      <c r="I12" s="223"/>
      <c r="J12" s="224"/>
      <c r="K12" s="20"/>
    </row>
    <row r="13" spans="2:11" ht="23.25" customHeight="1" x14ac:dyDescent="0.3">
      <c r="B13" s="15"/>
      <c r="C13" s="22">
        <v>3</v>
      </c>
      <c r="D13" s="56"/>
      <c r="E13" s="37"/>
      <c r="F13" s="222" t="s">
        <v>52</v>
      </c>
      <c r="G13" s="223"/>
      <c r="H13" s="223"/>
      <c r="I13" s="223"/>
      <c r="J13" s="224"/>
      <c r="K13" s="20"/>
    </row>
    <row r="14" spans="2:11" ht="23.25" customHeight="1" x14ac:dyDescent="0.3">
      <c r="B14" s="15"/>
      <c r="C14" s="22">
        <v>4</v>
      </c>
      <c r="D14" s="56"/>
      <c r="E14" s="37"/>
      <c r="F14" s="222" t="s">
        <v>52</v>
      </c>
      <c r="G14" s="223"/>
      <c r="H14" s="223"/>
      <c r="I14" s="223"/>
      <c r="J14" s="224"/>
      <c r="K14" s="20"/>
    </row>
    <row r="15" spans="2:11" ht="23.25" customHeight="1" x14ac:dyDescent="0.3">
      <c r="B15" s="15"/>
      <c r="C15" s="38">
        <v>5</v>
      </c>
      <c r="D15" s="57"/>
      <c r="E15" s="39"/>
      <c r="F15" s="222" t="s">
        <v>52</v>
      </c>
      <c r="G15" s="223"/>
      <c r="H15" s="223"/>
      <c r="I15" s="223"/>
      <c r="J15" s="224"/>
      <c r="K15" s="20"/>
    </row>
    <row r="16" spans="2:11" ht="15" customHeight="1" x14ac:dyDescent="0.3">
      <c r="B16" s="15"/>
      <c r="C16" s="42"/>
      <c r="D16" s="40"/>
      <c r="E16" s="41"/>
      <c r="F16" s="23"/>
      <c r="G16" s="23"/>
      <c r="H16" s="23"/>
      <c r="I16" s="23"/>
      <c r="J16" s="23"/>
      <c r="K16" s="20"/>
    </row>
    <row r="17" spans="2:11" ht="27.75" customHeight="1" x14ac:dyDescent="0.3">
      <c r="B17" s="15"/>
      <c r="C17" s="216" t="s">
        <v>42</v>
      </c>
      <c r="D17" s="217"/>
      <c r="E17" s="218"/>
      <c r="K17" s="20"/>
    </row>
    <row r="18" spans="2:11" ht="48" customHeight="1" x14ac:dyDescent="0.3">
      <c r="B18" s="15"/>
      <c r="C18" s="214" t="s">
        <v>43</v>
      </c>
      <c r="D18" s="215"/>
      <c r="E18" s="21" t="s">
        <v>44</v>
      </c>
      <c r="F18" s="219" t="s">
        <v>47</v>
      </c>
      <c r="G18" s="220"/>
      <c r="H18" s="220"/>
      <c r="I18" s="220"/>
      <c r="J18" s="221"/>
      <c r="K18" s="20"/>
    </row>
    <row r="19" spans="2:11" ht="23.25" customHeight="1" x14ac:dyDescent="0.3">
      <c r="B19" s="15"/>
      <c r="C19" s="22">
        <v>6</v>
      </c>
      <c r="D19" s="56" t="s">
        <v>72</v>
      </c>
      <c r="E19" s="37"/>
      <c r="F19" s="225" t="s">
        <v>53</v>
      </c>
      <c r="G19" s="226"/>
      <c r="H19" s="226"/>
      <c r="I19" s="226"/>
      <c r="J19" s="227"/>
      <c r="K19" s="20"/>
    </row>
    <row r="20" spans="2:11" ht="23.25" customHeight="1" x14ac:dyDescent="0.3">
      <c r="B20" s="15"/>
      <c r="C20" s="22">
        <v>7</v>
      </c>
      <c r="D20" s="56"/>
      <c r="E20" s="37"/>
      <c r="F20" s="225" t="s">
        <v>53</v>
      </c>
      <c r="G20" s="226"/>
      <c r="H20" s="226"/>
      <c r="I20" s="226"/>
      <c r="J20" s="227"/>
      <c r="K20" s="20"/>
    </row>
    <row r="21" spans="2:11" ht="23.25" customHeight="1" x14ac:dyDescent="0.3">
      <c r="B21" s="15"/>
      <c r="C21" s="22">
        <v>8</v>
      </c>
      <c r="D21" s="56"/>
      <c r="E21" s="37"/>
      <c r="F21" s="225" t="s">
        <v>53</v>
      </c>
      <c r="G21" s="226"/>
      <c r="H21" s="226"/>
      <c r="I21" s="226"/>
      <c r="J21" s="227"/>
      <c r="K21" s="20"/>
    </row>
    <row r="22" spans="2:11" ht="23.25" customHeight="1" x14ac:dyDescent="0.3">
      <c r="B22" s="15"/>
      <c r="C22" s="22">
        <v>9</v>
      </c>
      <c r="D22" s="56"/>
      <c r="E22" s="37"/>
      <c r="F22" s="225" t="s">
        <v>53</v>
      </c>
      <c r="G22" s="226"/>
      <c r="H22" s="226"/>
      <c r="I22" s="226"/>
      <c r="J22" s="227"/>
      <c r="K22" s="20"/>
    </row>
    <row r="23" spans="2:11" ht="23.25" customHeight="1" x14ac:dyDescent="0.3">
      <c r="B23" s="15"/>
      <c r="C23" s="22">
        <v>10</v>
      </c>
      <c r="D23" s="56"/>
      <c r="E23" s="37"/>
      <c r="F23" s="225" t="s">
        <v>53</v>
      </c>
      <c r="G23" s="226"/>
      <c r="H23" s="226"/>
      <c r="I23" s="226"/>
      <c r="J23" s="227"/>
      <c r="K23" s="20"/>
    </row>
    <row r="24" spans="2:11" ht="33.75" customHeight="1" x14ac:dyDescent="0.3">
      <c r="B24" s="15"/>
      <c r="C24" s="22">
        <v>11</v>
      </c>
      <c r="D24" s="56"/>
      <c r="E24" s="37"/>
      <c r="F24" s="225" t="s">
        <v>53</v>
      </c>
      <c r="G24" s="226"/>
      <c r="H24" s="226"/>
      <c r="I24" s="226"/>
      <c r="J24" s="227"/>
      <c r="K24" s="20"/>
    </row>
    <row r="25" spans="2:11" ht="23.25" customHeight="1" thickBot="1" x14ac:dyDescent="0.35">
      <c r="B25" s="24"/>
      <c r="C25" s="144">
        <v>12</v>
      </c>
      <c r="D25" s="145"/>
      <c r="E25" s="146"/>
      <c r="F25" s="228" t="s">
        <v>53</v>
      </c>
      <c r="G25" s="229"/>
      <c r="H25" s="229"/>
      <c r="I25" s="229"/>
      <c r="J25" s="230"/>
      <c r="K25" s="26"/>
    </row>
  </sheetData>
  <mergeCells count="22">
    <mergeCell ref="F24:J24"/>
    <mergeCell ref="F25:J25"/>
    <mergeCell ref="F19:J19"/>
    <mergeCell ref="F20:J20"/>
    <mergeCell ref="F21:J21"/>
    <mergeCell ref="F22:J22"/>
    <mergeCell ref="F23:J23"/>
    <mergeCell ref="C7:J7"/>
    <mergeCell ref="E2:K2"/>
    <mergeCell ref="C4:D4"/>
    <mergeCell ref="E4:J4"/>
    <mergeCell ref="C18:D18"/>
    <mergeCell ref="C9:E9"/>
    <mergeCell ref="C17:E17"/>
    <mergeCell ref="F10:J10"/>
    <mergeCell ref="F11:J11"/>
    <mergeCell ref="F12:J12"/>
    <mergeCell ref="F13:J13"/>
    <mergeCell ref="F14:J14"/>
    <mergeCell ref="F15:J15"/>
    <mergeCell ref="F18:J18"/>
    <mergeCell ref="C10:D10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B1:H41"/>
  <sheetViews>
    <sheetView showGridLines="0" topLeftCell="A10" zoomScale="77" zoomScaleNormal="392" workbookViewId="0">
      <selection activeCell="E12" sqref="E12"/>
    </sheetView>
  </sheetViews>
  <sheetFormatPr baseColWidth="10" defaultColWidth="9.69921875" defaultRowHeight="15.6" x14ac:dyDescent="0.3"/>
  <cols>
    <col min="1" max="1" width="0.69921875" style="9" customWidth="1"/>
    <col min="2" max="2" width="1.69921875" style="9" customWidth="1"/>
    <col min="3" max="3" width="6.69921875" style="9" customWidth="1"/>
    <col min="4" max="4" width="62.69921875" style="9" customWidth="1"/>
    <col min="5" max="5" width="18.19921875" style="9" customWidth="1"/>
    <col min="6" max="6" width="12.69921875" style="9" customWidth="1"/>
    <col min="7" max="7" width="17.8984375" style="9" customWidth="1"/>
    <col min="8" max="8" width="2" style="9" customWidth="1"/>
    <col min="9" max="9" width="9.69921875" style="9"/>
    <col min="10" max="10" width="11" style="9" customWidth="1"/>
    <col min="11" max="16384" width="9.69921875" style="9"/>
  </cols>
  <sheetData>
    <row r="1" spans="2:8" ht="5.7" customHeight="1" thickBot="1" x14ac:dyDescent="0.35"/>
    <row r="2" spans="2:8" ht="75.75" customHeight="1" thickBot="1" x14ac:dyDescent="0.35">
      <c r="B2" s="10"/>
      <c r="C2" s="11"/>
      <c r="D2" s="208" t="s">
        <v>59</v>
      </c>
      <c r="E2" s="208"/>
      <c r="F2" s="208"/>
      <c r="G2" s="208"/>
      <c r="H2" s="209"/>
    </row>
    <row r="3" spans="2:8" ht="9.75" customHeight="1" x14ac:dyDescent="0.3">
      <c r="B3" s="12"/>
      <c r="C3" s="13"/>
      <c r="D3" s="13"/>
      <c r="E3" s="13"/>
      <c r="F3" s="13"/>
      <c r="G3" s="13"/>
      <c r="H3" s="14"/>
    </row>
    <row r="4" spans="2:8" ht="23.7" customHeight="1" x14ac:dyDescent="0.3">
      <c r="B4" s="15"/>
      <c r="C4" s="210" t="s">
        <v>0</v>
      </c>
      <c r="D4" s="210"/>
      <c r="E4" s="232">
        <f>'[1]DPFG Lot1'!E4</f>
        <v>0</v>
      </c>
      <c r="F4" s="232"/>
      <c r="G4" s="232"/>
      <c r="H4" s="16"/>
    </row>
    <row r="5" spans="2:8" ht="6" customHeight="1" x14ac:dyDescent="0.3">
      <c r="B5" s="15"/>
      <c r="C5" s="17"/>
      <c r="D5" s="17"/>
      <c r="E5" s="17"/>
      <c r="F5" s="17"/>
      <c r="G5" s="18"/>
      <c r="H5" s="16"/>
    </row>
    <row r="6" spans="2:8" ht="21.75" customHeight="1" x14ac:dyDescent="0.3">
      <c r="B6" s="15"/>
      <c r="C6" s="27" t="s">
        <v>31</v>
      </c>
      <c r="D6" s="28"/>
      <c r="E6" s="28"/>
      <c r="F6" s="28"/>
      <c r="G6" s="28"/>
      <c r="H6" s="16"/>
    </row>
    <row r="7" spans="2:8" ht="22.5" customHeight="1" x14ac:dyDescent="0.3">
      <c r="B7" s="15"/>
      <c r="C7" s="233" t="s">
        <v>32</v>
      </c>
      <c r="D7" s="233"/>
      <c r="E7" s="233"/>
      <c r="F7" s="233"/>
      <c r="G7" s="233"/>
      <c r="H7" s="16"/>
    </row>
    <row r="8" spans="2:8" ht="10.5" customHeight="1" x14ac:dyDescent="0.3">
      <c r="B8" s="15"/>
      <c r="H8" s="20"/>
    </row>
    <row r="9" spans="2:8" ht="7.5" customHeight="1" x14ac:dyDescent="0.3">
      <c r="B9" s="15"/>
      <c r="H9" s="20"/>
    </row>
    <row r="10" spans="2:8" ht="31.5" customHeight="1" x14ac:dyDescent="0.3">
      <c r="B10" s="15"/>
      <c r="C10" s="234" t="s">
        <v>43</v>
      </c>
      <c r="D10" s="235"/>
      <c r="E10" s="44" t="s">
        <v>37</v>
      </c>
      <c r="F10" s="44" t="s">
        <v>33</v>
      </c>
      <c r="G10" s="44" t="s">
        <v>38</v>
      </c>
      <c r="H10" s="20"/>
    </row>
    <row r="11" spans="2:8" ht="22.5" customHeight="1" x14ac:dyDescent="0.3">
      <c r="B11" s="15"/>
      <c r="C11" s="238" t="s">
        <v>41</v>
      </c>
      <c r="D11" s="239"/>
      <c r="E11" s="239"/>
      <c r="F11" s="239"/>
      <c r="G11" s="240"/>
      <c r="H11" s="20"/>
    </row>
    <row r="12" spans="2:8" ht="19.95" customHeight="1" x14ac:dyDescent="0.3">
      <c r="B12" s="15"/>
      <c r="C12" s="51">
        <v>1</v>
      </c>
      <c r="D12" s="55" t="str">
        <f>BPU!D11</f>
        <v>IT Expert</v>
      </c>
      <c r="E12" s="29">
        <f>BPU!E11</f>
        <v>0</v>
      </c>
      <c r="F12" s="58">
        <v>40</v>
      </c>
      <c r="G12" s="53">
        <f>E12*F12</f>
        <v>0</v>
      </c>
      <c r="H12" s="20"/>
    </row>
    <row r="13" spans="2:8" ht="19.95" customHeight="1" x14ac:dyDescent="0.3">
      <c r="B13" s="15"/>
      <c r="C13" s="45">
        <v>2</v>
      </c>
      <c r="D13" s="55" t="str">
        <f>BPU!D12</f>
        <v>Forestry Expert</v>
      </c>
      <c r="E13" s="29">
        <f>BPU!E12</f>
        <v>0</v>
      </c>
      <c r="F13" s="60">
        <v>40</v>
      </c>
      <c r="G13" s="46">
        <f t="shared" ref="G13:G16" si="0">E13*F13</f>
        <v>0</v>
      </c>
      <c r="H13" s="20"/>
    </row>
    <row r="14" spans="2:8" ht="19.95" customHeight="1" x14ac:dyDescent="0.3">
      <c r="B14" s="15"/>
      <c r="C14" s="45">
        <v>3</v>
      </c>
      <c r="D14" s="55">
        <f>BPU!D13</f>
        <v>0</v>
      </c>
      <c r="E14" s="29">
        <f>BPU!E13</f>
        <v>0</v>
      </c>
      <c r="F14" s="60"/>
      <c r="G14" s="46">
        <f t="shared" si="0"/>
        <v>0</v>
      </c>
      <c r="H14" s="20"/>
    </row>
    <row r="15" spans="2:8" ht="19.95" customHeight="1" x14ac:dyDescent="0.3">
      <c r="B15" s="15"/>
      <c r="C15" s="45">
        <v>4</v>
      </c>
      <c r="D15" s="55">
        <f>BPU!D14</f>
        <v>0</v>
      </c>
      <c r="E15" s="29">
        <f>BPU!E14</f>
        <v>0</v>
      </c>
      <c r="F15" s="60"/>
      <c r="G15" s="46">
        <f t="shared" si="0"/>
        <v>0</v>
      </c>
      <c r="H15" s="20"/>
    </row>
    <row r="16" spans="2:8" ht="19.95" customHeight="1" x14ac:dyDescent="0.3">
      <c r="B16" s="15"/>
      <c r="C16" s="47">
        <v>5</v>
      </c>
      <c r="D16" s="55">
        <f>BPU!D15</f>
        <v>0</v>
      </c>
      <c r="E16" s="29">
        <f>BPU!E15</f>
        <v>0</v>
      </c>
      <c r="F16" s="30"/>
      <c r="G16" s="46">
        <f t="shared" si="0"/>
        <v>0</v>
      </c>
      <c r="H16" s="20"/>
    </row>
    <row r="17" spans="2:8" ht="19.95" customHeight="1" x14ac:dyDescent="0.3">
      <c r="B17" s="15"/>
      <c r="C17" s="241" t="s">
        <v>45</v>
      </c>
      <c r="D17" s="242"/>
      <c r="E17" s="242"/>
      <c r="F17" s="243"/>
      <c r="G17" s="54">
        <f>SUM(G12:G16)</f>
        <v>0</v>
      </c>
      <c r="H17" s="20"/>
    </row>
    <row r="18" spans="2:8" ht="22.5" customHeight="1" x14ac:dyDescent="0.3">
      <c r="B18" s="15"/>
      <c r="C18" s="238" t="s">
        <v>42</v>
      </c>
      <c r="D18" s="239"/>
      <c r="E18" s="239"/>
      <c r="F18" s="239"/>
      <c r="G18" s="240"/>
      <c r="H18" s="20"/>
    </row>
    <row r="19" spans="2:8" x14ac:dyDescent="0.3">
      <c r="B19" s="15"/>
      <c r="C19" s="51">
        <v>6</v>
      </c>
      <c r="D19" s="55" t="str">
        <f>BPU!D19</f>
        <v>Work plan budget</v>
      </c>
      <c r="E19" s="52">
        <f>BPU!E19</f>
        <v>0</v>
      </c>
      <c r="F19" s="58">
        <v>1</v>
      </c>
      <c r="G19" s="53">
        <f t="shared" ref="G19:G25" si="1">E19*F19</f>
        <v>0</v>
      </c>
      <c r="H19" s="20"/>
    </row>
    <row r="20" spans="2:8" x14ac:dyDescent="0.3">
      <c r="B20" s="15"/>
      <c r="C20" s="45">
        <v>7</v>
      </c>
      <c r="D20" s="55">
        <f>BPU!D20</f>
        <v>0</v>
      </c>
      <c r="E20" s="29">
        <f>BPU!E20</f>
        <v>0</v>
      </c>
      <c r="F20" s="59"/>
      <c r="G20" s="48">
        <f t="shared" si="1"/>
        <v>0</v>
      </c>
      <c r="H20" s="20"/>
    </row>
    <row r="21" spans="2:8" x14ac:dyDescent="0.3">
      <c r="B21" s="15"/>
      <c r="C21" s="45">
        <v>8</v>
      </c>
      <c r="D21" s="55">
        <f>BPU!D21</f>
        <v>0</v>
      </c>
      <c r="E21" s="29">
        <f>BPU!E21</f>
        <v>0</v>
      </c>
      <c r="F21" s="59"/>
      <c r="G21" s="48">
        <f t="shared" si="1"/>
        <v>0</v>
      </c>
      <c r="H21" s="20"/>
    </row>
    <row r="22" spans="2:8" x14ac:dyDescent="0.3">
      <c r="B22" s="15"/>
      <c r="C22" s="45">
        <v>9</v>
      </c>
      <c r="D22" s="55">
        <f>BPU!D22</f>
        <v>0</v>
      </c>
      <c r="E22" s="29">
        <f>BPU!E22</f>
        <v>0</v>
      </c>
      <c r="F22" s="59"/>
      <c r="G22" s="48">
        <f t="shared" si="1"/>
        <v>0</v>
      </c>
      <c r="H22" s="20"/>
    </row>
    <row r="23" spans="2:8" x14ac:dyDescent="0.3">
      <c r="B23" s="15"/>
      <c r="C23" s="45">
        <v>10</v>
      </c>
      <c r="D23" s="55">
        <f>BPU!D23</f>
        <v>0</v>
      </c>
      <c r="E23" s="29">
        <f>BPU!E23</f>
        <v>0</v>
      </c>
      <c r="F23" s="59"/>
      <c r="G23" s="48">
        <f t="shared" si="1"/>
        <v>0</v>
      </c>
      <c r="H23" s="20"/>
    </row>
    <row r="24" spans="2:8" x14ac:dyDescent="0.3">
      <c r="B24" s="15"/>
      <c r="C24" s="45">
        <v>11</v>
      </c>
      <c r="D24" s="55">
        <f>BPU!D24</f>
        <v>0</v>
      </c>
      <c r="E24" s="29">
        <f>BPU!E24</f>
        <v>0</v>
      </c>
      <c r="F24" s="59"/>
      <c r="G24" s="48">
        <f t="shared" si="1"/>
        <v>0</v>
      </c>
      <c r="H24" s="20"/>
    </row>
    <row r="25" spans="2:8" x14ac:dyDescent="0.3">
      <c r="B25" s="15"/>
      <c r="C25" s="45">
        <v>12</v>
      </c>
      <c r="D25" s="55">
        <f>BPU!D25</f>
        <v>0</v>
      </c>
      <c r="E25" s="29">
        <f>BPU!E25</f>
        <v>0</v>
      </c>
      <c r="F25" s="59"/>
      <c r="G25" s="48">
        <f t="shared" si="1"/>
        <v>0</v>
      </c>
      <c r="H25" s="20"/>
    </row>
    <row r="26" spans="2:8" ht="19.95" customHeight="1" thickBot="1" x14ac:dyDescent="0.35">
      <c r="B26" s="15"/>
      <c r="C26" s="244" t="s">
        <v>46</v>
      </c>
      <c r="D26" s="245"/>
      <c r="E26" s="245"/>
      <c r="F26" s="246"/>
      <c r="G26" s="49">
        <f>SUM(G19:G25)</f>
        <v>0</v>
      </c>
      <c r="H26" s="20"/>
    </row>
    <row r="27" spans="2:8" ht="19.95" customHeight="1" thickBot="1" x14ac:dyDescent="0.35">
      <c r="B27" s="24"/>
      <c r="C27" s="236" t="s">
        <v>34</v>
      </c>
      <c r="D27" s="237"/>
      <c r="E27" s="237"/>
      <c r="F27" s="237"/>
      <c r="G27" s="43">
        <f>G17+G26</f>
        <v>0</v>
      </c>
      <c r="H27" s="50"/>
    </row>
    <row r="28" spans="2:8" ht="19.95" customHeight="1" x14ac:dyDescent="0.3">
      <c r="C28" s="231"/>
      <c r="D28" s="231"/>
      <c r="E28" s="231"/>
      <c r="F28" s="231"/>
      <c r="G28" s="231"/>
    </row>
    <row r="29" spans="2:8" ht="19.95" customHeight="1" x14ac:dyDescent="0.3"/>
    <row r="30" spans="2:8" ht="19.95" customHeight="1" x14ac:dyDescent="0.3"/>
    <row r="31" spans="2:8" ht="19.95" customHeight="1" x14ac:dyDescent="0.3"/>
    <row r="32" spans="2:8" ht="19.95" customHeight="1" x14ac:dyDescent="0.3"/>
    <row r="33" ht="19.95" customHeight="1" x14ac:dyDescent="0.3"/>
    <row r="34" ht="19.95" customHeight="1" x14ac:dyDescent="0.3"/>
    <row r="35" ht="29.7" customHeight="1" x14ac:dyDescent="0.3"/>
    <row r="36" ht="19.95" customHeight="1" x14ac:dyDescent="0.3"/>
    <row r="37" ht="27.45" customHeight="1" x14ac:dyDescent="0.3"/>
    <row r="38" ht="19.95" customHeight="1" x14ac:dyDescent="0.3"/>
    <row r="39" ht="24.75" customHeight="1" x14ac:dyDescent="0.3"/>
    <row r="40" ht="36.75" customHeight="1" x14ac:dyDescent="0.3"/>
    <row r="41" ht="5.7" customHeight="1" x14ac:dyDescent="0.3"/>
  </sheetData>
  <mergeCells count="11">
    <mergeCell ref="C28:G28"/>
    <mergeCell ref="D2:H2"/>
    <mergeCell ref="C4:D4"/>
    <mergeCell ref="E4:G4"/>
    <mergeCell ref="C7:G7"/>
    <mergeCell ref="C10:D10"/>
    <mergeCell ref="C27:F27"/>
    <mergeCell ref="C11:G11"/>
    <mergeCell ref="C17:F17"/>
    <mergeCell ref="C26:F26"/>
    <mergeCell ref="C18:G18"/>
  </mergeCells>
  <pageMargins left="0.51181102362204722" right="0.51181102362204722" top="0.55118110236220474" bottom="0.55118110236220474" header="0.31496062992125984" footer="0.31496062992125984"/>
  <pageSetup paperSize="9" scale="8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499984740745262"/>
  </sheetPr>
  <dimension ref="B1:N13"/>
  <sheetViews>
    <sheetView showGridLines="0" zoomScale="90" zoomScaleNormal="90" zoomScaleSheetLayoutView="25" workbookViewId="0">
      <selection activeCell="H10" sqref="H10"/>
    </sheetView>
  </sheetViews>
  <sheetFormatPr baseColWidth="10" defaultColWidth="9.69921875" defaultRowHeight="15.6" x14ac:dyDescent="0.3"/>
  <cols>
    <col min="1" max="2" width="1.19921875" style="9" customWidth="1"/>
    <col min="3" max="3" width="3.19921875" style="9" customWidth="1"/>
    <col min="4" max="4" width="28.59765625" style="9" customWidth="1"/>
    <col min="5" max="6" width="15.5" style="9" customWidth="1"/>
    <col min="7" max="7" width="15.19921875" style="9" customWidth="1"/>
    <col min="8" max="8" width="24.69921875" style="9" customWidth="1"/>
    <col min="9" max="9" width="14.09765625" style="9" customWidth="1"/>
    <col min="10" max="10" width="17.3984375" style="9" customWidth="1"/>
    <col min="11" max="11" width="18.19921875" style="9" customWidth="1"/>
    <col min="12" max="12" width="0.69921875" style="9" customWidth="1"/>
    <col min="13" max="13" width="17" style="9" customWidth="1"/>
    <col min="14" max="14" width="1.5" style="9" customWidth="1"/>
    <col min="15" max="15" width="9.69921875" style="9"/>
    <col min="16" max="16" width="11" style="9" customWidth="1"/>
    <col min="17" max="16384" width="9.69921875" style="9"/>
  </cols>
  <sheetData>
    <row r="1" spans="2:14" ht="10.199999999999999" customHeight="1" thickBot="1" x14ac:dyDescent="0.35"/>
    <row r="2" spans="2:14" ht="75.75" customHeight="1" thickBot="1" x14ac:dyDescent="0.35">
      <c r="B2" s="10"/>
      <c r="C2" s="11"/>
      <c r="D2" s="11"/>
      <c r="E2" s="208" t="s">
        <v>60</v>
      </c>
      <c r="F2" s="208"/>
      <c r="G2" s="208"/>
      <c r="H2" s="208"/>
      <c r="I2" s="208"/>
      <c r="J2" s="208"/>
      <c r="K2" s="208"/>
      <c r="L2" s="208"/>
      <c r="M2" s="208"/>
      <c r="N2" s="209"/>
    </row>
    <row r="3" spans="2:14" ht="18.75" customHeight="1" x14ac:dyDescent="0.3"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4"/>
    </row>
    <row r="4" spans="2:14" ht="31.5" customHeight="1" x14ac:dyDescent="0.3">
      <c r="B4" s="15"/>
      <c r="C4" s="210" t="s">
        <v>0</v>
      </c>
      <c r="D4" s="210"/>
      <c r="E4" s="232">
        <f>'[1]DPFG Lot1'!E4</f>
        <v>0</v>
      </c>
      <c r="F4" s="232"/>
      <c r="G4" s="232"/>
      <c r="H4" s="232"/>
      <c r="I4" s="232"/>
      <c r="J4" s="232"/>
      <c r="K4" s="232"/>
      <c r="L4" s="232"/>
      <c r="M4" s="232"/>
      <c r="N4" s="16"/>
    </row>
    <row r="5" spans="2:14" ht="6" customHeight="1" x14ac:dyDescent="0.3">
      <c r="B5" s="15"/>
      <c r="C5" s="17"/>
      <c r="D5" s="17"/>
      <c r="E5" s="17"/>
      <c r="F5" s="17"/>
      <c r="G5" s="17"/>
      <c r="H5" s="17"/>
      <c r="I5" s="17"/>
      <c r="J5" s="17"/>
      <c r="K5" s="18"/>
      <c r="L5" s="18"/>
      <c r="M5" s="18"/>
      <c r="N5" s="16"/>
    </row>
    <row r="6" spans="2:14" ht="33" customHeight="1" x14ac:dyDescent="0.3">
      <c r="B6" s="15"/>
      <c r="C6" s="31" t="s">
        <v>31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6"/>
    </row>
    <row r="7" spans="2:14" ht="23.7" customHeight="1" x14ac:dyDescent="0.3">
      <c r="B7" s="15"/>
      <c r="C7" s="32" t="s">
        <v>35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6"/>
    </row>
    <row r="8" spans="2:14" ht="23.7" customHeight="1" x14ac:dyDescent="0.3">
      <c r="B8" s="15"/>
      <c r="C8" s="32"/>
      <c r="D8" s="19"/>
      <c r="E8" s="19"/>
      <c r="F8" s="19"/>
      <c r="G8" s="19"/>
      <c r="H8" s="33" t="s">
        <v>39</v>
      </c>
      <c r="I8" s="19"/>
      <c r="J8" s="19"/>
      <c r="K8" s="19"/>
      <c r="L8" s="19"/>
      <c r="M8" s="19"/>
      <c r="N8" s="16"/>
    </row>
    <row r="9" spans="2:14" ht="23.7" customHeight="1" x14ac:dyDescent="0.3">
      <c r="B9" s="15"/>
      <c r="C9" s="32"/>
      <c r="D9" s="250" t="s">
        <v>58</v>
      </c>
      <c r="E9" s="250"/>
      <c r="F9" s="250"/>
      <c r="G9" s="251"/>
      <c r="H9" s="34">
        <f>DPGF!E58</f>
        <v>0</v>
      </c>
      <c r="I9" s="19"/>
      <c r="J9" s="19"/>
      <c r="K9" s="19"/>
      <c r="L9" s="19"/>
      <c r="M9" s="19"/>
      <c r="N9" s="16"/>
    </row>
    <row r="10" spans="2:14" ht="23.7" customHeight="1" thickBot="1" x14ac:dyDescent="0.35">
      <c r="B10" s="15"/>
      <c r="C10" s="32"/>
      <c r="D10" s="252" t="s">
        <v>34</v>
      </c>
      <c r="E10" s="252"/>
      <c r="F10" s="252"/>
      <c r="G10" s="253"/>
      <c r="H10" s="35">
        <f>DQE!G27</f>
        <v>0</v>
      </c>
      <c r="I10" s="19"/>
      <c r="J10" s="19"/>
      <c r="K10" s="19"/>
      <c r="L10" s="19"/>
      <c r="M10" s="19"/>
      <c r="N10" s="16"/>
    </row>
    <row r="11" spans="2:14" ht="23.7" customHeight="1" thickBot="1" x14ac:dyDescent="0.35">
      <c r="B11" s="15"/>
      <c r="C11" s="32"/>
      <c r="D11" s="247" t="s">
        <v>36</v>
      </c>
      <c r="E11" s="248"/>
      <c r="F11" s="248"/>
      <c r="G11" s="249"/>
      <c r="H11" s="36">
        <f>H10+H9</f>
        <v>0</v>
      </c>
      <c r="I11" s="19"/>
      <c r="J11" s="19"/>
      <c r="K11" s="19"/>
      <c r="L11" s="19"/>
      <c r="M11" s="19"/>
      <c r="N11" s="16"/>
    </row>
    <row r="12" spans="2:14" ht="23.7" customHeight="1" x14ac:dyDescent="0.3">
      <c r="B12" s="15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6"/>
    </row>
    <row r="13" spans="2:14" ht="7.5" customHeight="1" thickBot="1" x14ac:dyDescent="0.35">
      <c r="B13" s="24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6"/>
    </row>
  </sheetData>
  <mergeCells count="6">
    <mergeCell ref="D11:G11"/>
    <mergeCell ref="E2:N2"/>
    <mergeCell ref="C4:D4"/>
    <mergeCell ref="E4:M4"/>
    <mergeCell ref="D9:G9"/>
    <mergeCell ref="D10:G10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DPGF</vt:lpstr>
      <vt:lpstr>BPU</vt:lpstr>
      <vt:lpstr>DQE</vt:lpstr>
      <vt:lpstr>SYNTHESE</vt:lpstr>
      <vt:lpstr>DPGF!_Toc25250064</vt:lpstr>
      <vt:lpstr>BPU!Zone_d_impression</vt:lpstr>
      <vt:lpstr>DPGF!Zone_d_impression</vt:lpstr>
      <vt:lpstr>DQE!Zone_d_impression</vt:lpstr>
      <vt:lpstr>SYNTHESE!Zone_d_impression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BOUQUIN Fabrice</dc:creator>
  <cp:lastModifiedBy>DIALLO Mariama</cp:lastModifiedBy>
  <cp:lastPrinted>2018-11-13T14:45:58Z</cp:lastPrinted>
  <dcterms:created xsi:type="dcterms:W3CDTF">2018-09-13T13:06:00Z</dcterms:created>
  <dcterms:modified xsi:type="dcterms:W3CDTF">2025-10-01T08:53:26Z</dcterms:modified>
</cp:coreProperties>
</file>